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3F149D5B-43CB-45DC-9AF8-2DFF1CDF171D}" xr6:coauthVersionLast="47" xr6:coauthVersionMax="47" xr10:uidLastSave="{00000000-0000-0000-0000-000000000000}"/>
  <workbookProtection workbookAlgorithmName="SHA-512" workbookHashValue="hpzbPk0eLUmAvrFajjQCkBq2cdF5GUkjW0qpz7o4NpcEQT6oCe41CYsDD1WLyLDZk1vrRUw4rJmk+Dn9Pn4ioA==" workbookSaltValue="Zr+F9RaA2iR0tMLUHZwPDg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C48" i="3" s="1"/>
  <c r="C51" i="3" s="1"/>
  <c r="C53" i="3" s="1"/>
  <c r="C56" i="3" s="1"/>
  <c r="C59" i="3" s="1"/>
  <c r="AA32" i="3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X51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V48" i="5"/>
  <c r="V51" i="5" s="1"/>
  <c r="V53" i="5" s="1"/>
  <c r="V56" i="5" s="1"/>
  <c r="V59" i="5" s="1"/>
  <c r="U48" i="5"/>
  <c r="U51" i="5" s="1"/>
  <c r="U53" i="5" s="1"/>
  <c r="U56" i="5" s="1"/>
  <c r="U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T51" i="6"/>
  <c r="T53" i="6" s="1"/>
  <c r="T56" i="6" s="1"/>
  <c r="T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V48" i="7"/>
  <c r="V51" i="7" s="1"/>
  <c r="V53" i="7" s="1"/>
  <c r="V56" i="7" s="1"/>
  <c r="V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D48" i="8"/>
  <c r="D51" i="8" s="1"/>
  <c r="D53" i="8" s="1"/>
  <c r="D56" i="8" s="1"/>
  <c r="D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X51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C32" i="8"/>
  <c r="C48" i="8" s="1"/>
  <c r="C51" i="8" s="1"/>
  <c r="C53" i="8" s="1"/>
  <c r="C56" i="8" s="1"/>
  <c r="C59" i="8" s="1"/>
  <c r="V51" i="9"/>
  <c r="V53" i="9" s="1"/>
  <c r="V56" i="9" s="1"/>
  <c r="V59" i="9" s="1"/>
  <c r="G48" i="9"/>
  <c r="G51" i="9" s="1"/>
  <c r="G53" i="9" s="1"/>
  <c r="G56" i="9" s="1"/>
  <c r="G59" i="9" s="1"/>
  <c r="F48" i="9"/>
  <c r="F51" i="9" s="1"/>
  <c r="F53" i="9" s="1"/>
  <c r="F56" i="9" s="1"/>
  <c r="F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V48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M48" i="10"/>
  <c r="M51" i="10" s="1"/>
  <c r="M53" i="10" s="1"/>
  <c r="M56" i="10" s="1"/>
  <c r="M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U48" i="11"/>
  <c r="U51" i="11" s="1"/>
  <c r="U53" i="11" s="1"/>
  <c r="U56" i="11" s="1"/>
  <c r="U59" i="11" s="1"/>
  <c r="T48" i="11"/>
  <c r="T51" i="11" s="1"/>
  <c r="T53" i="11" s="1"/>
  <c r="T56" i="11" s="1"/>
  <c r="T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U32" i="1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X48" i="12"/>
  <c r="W48" i="12"/>
  <c r="W51" i="12" s="1"/>
  <c r="W53" i="12" s="1"/>
  <c r="W56" i="12" s="1"/>
  <c r="W59" i="12" s="1"/>
  <c r="D48" i="12"/>
  <c r="D51" i="12" s="1"/>
  <c r="D53" i="12" s="1"/>
  <c r="D56" i="12" s="1"/>
  <c r="D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Z32" i="12" s="1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I51" i="13"/>
  <c r="I53" i="13" s="1"/>
  <c r="I56" i="13" s="1"/>
  <c r="I59" i="13" s="1"/>
  <c r="AA48" i="13"/>
  <c r="AA51" i="13" s="1"/>
  <c r="AA53" i="13" s="1"/>
  <c r="AA56" i="13" s="1"/>
  <c r="AA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H32" i="13"/>
  <c r="H48" i="13" s="1"/>
  <c r="H51" i="13" s="1"/>
  <c r="H53" i="13" s="1"/>
  <c r="H56" i="13" s="1"/>
  <c r="H59" i="13" s="1"/>
  <c r="G32" i="13"/>
  <c r="F32" i="13"/>
  <c r="E32" i="13"/>
  <c r="E48" i="13" s="1"/>
  <c r="E51" i="13" s="1"/>
  <c r="E53" i="13" s="1"/>
  <c r="E56" i="13" s="1"/>
  <c r="E59" i="13" s="1"/>
  <c r="D32" i="13"/>
  <c r="C32" i="13"/>
  <c r="R48" i="14"/>
  <c r="R51" i="14" s="1"/>
  <c r="R53" i="14" s="1"/>
  <c r="R56" i="14" s="1"/>
  <c r="R59" i="14" s="1"/>
  <c r="Q48" i="14"/>
  <c r="Q51" i="14" s="1"/>
  <c r="Q53" i="14" s="1"/>
  <c r="Q56" i="14" s="1"/>
  <c r="Q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N48" i="15"/>
  <c r="N51" i="15" s="1"/>
  <c r="N53" i="15" s="1"/>
  <c r="N56" i="15" s="1"/>
  <c r="N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53" i="16"/>
  <c r="AA56" i="16" s="1"/>
  <c r="AA59" i="16" s="1"/>
  <c r="S53" i="16"/>
  <c r="S56" i="16" s="1"/>
  <c r="S59" i="16" s="1"/>
  <c r="Y48" i="16"/>
  <c r="Y51" i="16" s="1"/>
  <c r="Y53" i="16" s="1"/>
  <c r="Y56" i="16" s="1"/>
  <c r="Y59" i="16" s="1"/>
  <c r="L48" i="16"/>
  <c r="L51" i="16" s="1"/>
  <c r="L53" i="16" s="1"/>
  <c r="L56" i="16" s="1"/>
  <c r="L59" i="16" s="1"/>
  <c r="I48" i="16"/>
  <c r="I51" i="16" s="1"/>
  <c r="I53" i="16" s="1"/>
  <c r="I56" i="16" s="1"/>
  <c r="I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Y32" i="16"/>
  <c r="X32" i="16"/>
  <c r="W32" i="16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Q53" i="17"/>
  <c r="Q56" i="17" s="1"/>
  <c r="Q59" i="17" s="1"/>
  <c r="AA47" i="17"/>
  <c r="Y47" i="17"/>
  <c r="X47" i="17"/>
  <c r="W47" i="17"/>
  <c r="W48" i="17" s="1"/>
  <c r="W51" i="17" s="1"/>
  <c r="W53" i="17" s="1"/>
  <c r="W56" i="17" s="1"/>
  <c r="W59" i="17" s="1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W48" i="18"/>
  <c r="W51" i="18" s="1"/>
  <c r="W53" i="18" s="1"/>
  <c r="W56" i="18" s="1"/>
  <c r="W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G48" i="18" s="1"/>
  <c r="G51" i="18" s="1"/>
  <c r="G53" i="18" s="1"/>
  <c r="G56" i="18" s="1"/>
  <c r="G59" i="18" s="1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I32" i="18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R48" i="19"/>
  <c r="R51" i="19" s="1"/>
  <c r="R53" i="19" s="1"/>
  <c r="R56" i="19" s="1"/>
  <c r="R59" i="19" s="1"/>
  <c r="Q48" i="19"/>
  <c r="Q51" i="19" s="1"/>
  <c r="Q53" i="19" s="1"/>
  <c r="Q56" i="19" s="1"/>
  <c r="Q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Y48" i="20"/>
  <c r="Y51" i="20" s="1"/>
  <c r="Y53" i="20" s="1"/>
  <c r="Y56" i="20" s="1"/>
  <c r="Y59" i="20" s="1"/>
  <c r="H48" i="20"/>
  <c r="H51" i="20" s="1"/>
  <c r="H53" i="20" s="1"/>
  <c r="H56" i="20" s="1"/>
  <c r="H59" i="20" s="1"/>
  <c r="AA47" i="20"/>
  <c r="AA48" i="20" s="1"/>
  <c r="AA51" i="20" s="1"/>
  <c r="AA53" i="20" s="1"/>
  <c r="AA56" i="20" s="1"/>
  <c r="AA59" i="20" s="1"/>
  <c r="Y47" i="20"/>
  <c r="Z47" i="20" s="1"/>
  <c r="X47" i="20"/>
  <c r="W47" i="20"/>
  <c r="V47" i="20"/>
  <c r="U47" i="20"/>
  <c r="T47" i="20"/>
  <c r="S47" i="20"/>
  <c r="S48" i="20" s="1"/>
  <c r="S51" i="20" s="1"/>
  <c r="S53" i="20" s="1"/>
  <c r="S56" i="20" s="1"/>
  <c r="S59" i="20" s="1"/>
  <c r="R47" i="20"/>
  <c r="Q47" i="20"/>
  <c r="P47" i="20"/>
  <c r="O47" i="20"/>
  <c r="N47" i="20"/>
  <c r="M47" i="20"/>
  <c r="L47" i="20"/>
  <c r="K47" i="20"/>
  <c r="K48" i="20" s="1"/>
  <c r="K51" i="20" s="1"/>
  <c r="K53" i="20" s="1"/>
  <c r="K56" i="20" s="1"/>
  <c r="K59" i="20" s="1"/>
  <c r="J47" i="20"/>
  <c r="I47" i="20"/>
  <c r="H47" i="20"/>
  <c r="G47" i="20"/>
  <c r="F47" i="20"/>
  <c r="E47" i="20"/>
  <c r="D47" i="20"/>
  <c r="C47" i="20"/>
  <c r="C48" i="20" s="1"/>
  <c r="C51" i="20" s="1"/>
  <c r="C53" i="20" s="1"/>
  <c r="C56" i="20" s="1"/>
  <c r="C59" i="20" s="1"/>
  <c r="AA32" i="20"/>
  <c r="Y32" i="20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O48" i="21" s="1"/>
  <c r="O51" i="21" s="1"/>
  <c r="O53" i="21" s="1"/>
  <c r="O56" i="21" s="1"/>
  <c r="O59" i="21" s="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U56" i="22"/>
  <c r="U59" i="22" s="1"/>
  <c r="P48" i="22"/>
  <c r="P51" i="22" s="1"/>
  <c r="P53" i="22" s="1"/>
  <c r="P56" i="22" s="1"/>
  <c r="P59" i="22" s="1"/>
  <c r="O48" i="22"/>
  <c r="O51" i="22" s="1"/>
  <c r="O53" i="22" s="1"/>
  <c r="O56" i="22" s="1"/>
  <c r="O59" i="22" s="1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Z32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T32" i="22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L53" i="23"/>
  <c r="L56" i="23" s="1"/>
  <c r="L59" i="23" s="1"/>
  <c r="U48" i="23"/>
  <c r="U51" i="23" s="1"/>
  <c r="U53" i="23" s="1"/>
  <c r="U56" i="23" s="1"/>
  <c r="U59" i="23" s="1"/>
  <c r="R48" i="23"/>
  <c r="R51" i="23" s="1"/>
  <c r="R53" i="23" s="1"/>
  <c r="R56" i="23" s="1"/>
  <c r="R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N48" i="23" s="1"/>
  <c r="N51" i="23" s="1"/>
  <c r="N53" i="23" s="1"/>
  <c r="N56" i="23" s="1"/>
  <c r="N59" i="23" s="1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M32" i="23"/>
  <c r="M48" i="23" s="1"/>
  <c r="M51" i="23" s="1"/>
  <c r="M53" i="23" s="1"/>
  <c r="M56" i="23" s="1"/>
  <c r="M59" i="23" s="1"/>
  <c r="L32" i="23"/>
  <c r="L48" i="23" s="1"/>
  <c r="L51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T48" i="24" s="1"/>
  <c r="T51" i="24" s="1"/>
  <c r="T53" i="24" s="1"/>
  <c r="T56" i="24" s="1"/>
  <c r="T59" i="24" s="1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X48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D32" i="24"/>
  <c r="C32" i="24"/>
  <c r="C48" i="24" s="1"/>
  <c r="C51" i="24" s="1"/>
  <c r="C53" i="24" s="1"/>
  <c r="C56" i="24" s="1"/>
  <c r="C59" i="24" s="1"/>
  <c r="G48" i="25"/>
  <c r="G51" i="25" s="1"/>
  <c r="G53" i="25" s="1"/>
  <c r="G56" i="25" s="1"/>
  <c r="G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D48" i="25" s="1"/>
  <c r="D51" i="25" s="1"/>
  <c r="D53" i="25" s="1"/>
  <c r="D56" i="25" s="1"/>
  <c r="D59" i="25" s="1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F32" i="25"/>
  <c r="F48" i="25" s="1"/>
  <c r="F51" i="25" s="1"/>
  <c r="F53" i="25" s="1"/>
  <c r="F56" i="25" s="1"/>
  <c r="F59" i="25" s="1"/>
  <c r="E32" i="25"/>
  <c r="D32" i="25"/>
  <c r="C32" i="25"/>
  <c r="C48" i="25" s="1"/>
  <c r="C51" i="25" s="1"/>
  <c r="C53" i="25" s="1"/>
  <c r="C56" i="25" s="1"/>
  <c r="C59" i="25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AA48" i="27"/>
  <c r="AA51" i="27" s="1"/>
  <c r="AA53" i="27" s="1"/>
  <c r="AA56" i="27" s="1"/>
  <c r="AA59" i="27" s="1"/>
  <c r="E48" i="27"/>
  <c r="E51" i="27" s="1"/>
  <c r="E53" i="27" s="1"/>
  <c r="E56" i="27" s="1"/>
  <c r="E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Q48" i="28"/>
  <c r="Q51" i="28" s="1"/>
  <c r="Q53" i="28" s="1"/>
  <c r="Q56" i="28" s="1"/>
  <c r="Q59" i="28" s="1"/>
  <c r="L48" i="28"/>
  <c r="L51" i="28" s="1"/>
  <c r="L53" i="28" s="1"/>
  <c r="L56" i="28" s="1"/>
  <c r="L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S48" i="1"/>
  <c r="S51" i="1" s="1"/>
  <c r="S53" i="1" s="1"/>
  <c r="S56" i="1" s="1"/>
  <c r="S59" i="1" s="1"/>
  <c r="AA47" i="1"/>
  <c r="Y47" i="1"/>
  <c r="X47" i="1"/>
  <c r="Z47" i="1" s="1"/>
  <c r="W47" i="1"/>
  <c r="V47" i="1"/>
  <c r="U47" i="1"/>
  <c r="T47" i="1"/>
  <c r="T48" i="1" s="1"/>
  <c r="T51" i="1" s="1"/>
  <c r="T53" i="1" s="1"/>
  <c r="T56" i="1" s="1"/>
  <c r="T59" i="1" s="1"/>
  <c r="S47" i="1"/>
  <c r="R47" i="1"/>
  <c r="Q47" i="1"/>
  <c r="P47" i="1"/>
  <c r="O47" i="1"/>
  <c r="N47" i="1"/>
  <c r="M47" i="1"/>
  <c r="L47" i="1"/>
  <c r="L48" i="1" s="1"/>
  <c r="L51" i="1" s="1"/>
  <c r="L53" i="1" s="1"/>
  <c r="L56" i="1" s="1"/>
  <c r="L59" i="1" s="1"/>
  <c r="K47" i="1"/>
  <c r="J47" i="1"/>
  <c r="I47" i="1"/>
  <c r="H47" i="1"/>
  <c r="G47" i="1"/>
  <c r="F47" i="1"/>
  <c r="E47" i="1"/>
  <c r="D47" i="1"/>
  <c r="D48" i="1" s="1"/>
  <c r="D51" i="1" s="1"/>
  <c r="D53" i="1" s="1"/>
  <c r="D56" i="1" s="1"/>
  <c r="D59" i="1" s="1"/>
  <c r="C47" i="1"/>
  <c r="AA32" i="1"/>
  <c r="AA48" i="1" s="1"/>
  <c r="AA51" i="1" s="1"/>
  <c r="AA53" i="1" s="1"/>
  <c r="AA56" i="1" s="1"/>
  <c r="AA59" i="1" s="1"/>
  <c r="Y32" i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G48" i="28" l="1"/>
  <c r="G51" i="28" s="1"/>
  <c r="G53" i="28" s="1"/>
  <c r="G56" i="28" s="1"/>
  <c r="G59" i="28" s="1"/>
  <c r="X48" i="18"/>
  <c r="X51" i="18" s="1"/>
  <c r="Z32" i="18"/>
  <c r="X48" i="21"/>
  <c r="X51" i="21" s="1"/>
  <c r="Z51" i="21" s="1"/>
  <c r="Z32" i="21"/>
  <c r="X48" i="17"/>
  <c r="Z32" i="17"/>
  <c r="Z32" i="7"/>
  <c r="X48" i="7"/>
  <c r="Z48" i="20"/>
  <c r="X51" i="20"/>
  <c r="X53" i="20" s="1"/>
  <c r="Z53" i="20" s="1"/>
  <c r="X48" i="16"/>
  <c r="Z32" i="16"/>
  <c r="X48" i="1"/>
  <c r="Z48" i="1" s="1"/>
  <c r="Z32" i="1"/>
  <c r="O48" i="28"/>
  <c r="O51" i="28" s="1"/>
  <c r="O53" i="28" s="1"/>
  <c r="O56" i="28" s="1"/>
  <c r="O59" i="28" s="1"/>
  <c r="X48" i="5"/>
  <c r="X51" i="5" s="1"/>
  <c r="Z32" i="5"/>
  <c r="F48" i="13"/>
  <c r="F51" i="13" s="1"/>
  <c r="F53" i="13" s="1"/>
  <c r="F56" i="13" s="1"/>
  <c r="F59" i="13" s="1"/>
  <c r="O48" i="10"/>
  <c r="O51" i="10" s="1"/>
  <c r="O53" i="10" s="1"/>
  <c r="O56" i="10" s="1"/>
  <c r="O59" i="10" s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F48" i="24"/>
  <c r="F51" i="24" s="1"/>
  <c r="F53" i="24" s="1"/>
  <c r="F56" i="24" s="1"/>
  <c r="F59" i="24" s="1"/>
  <c r="V48" i="24"/>
  <c r="V51" i="24" s="1"/>
  <c r="V53" i="24" s="1"/>
  <c r="V56" i="24" s="1"/>
  <c r="V59" i="24" s="1"/>
  <c r="I48" i="18"/>
  <c r="I51" i="18" s="1"/>
  <c r="I53" i="18" s="1"/>
  <c r="I56" i="18" s="1"/>
  <c r="I59" i="18" s="1"/>
  <c r="G48" i="13"/>
  <c r="G51" i="13" s="1"/>
  <c r="G53" i="13" s="1"/>
  <c r="G56" i="13" s="1"/>
  <c r="G59" i="13" s="1"/>
  <c r="U48" i="12"/>
  <c r="U51" i="12" s="1"/>
  <c r="U53" i="12" s="1"/>
  <c r="U56" i="12" s="1"/>
  <c r="U59" i="12" s="1"/>
  <c r="AA48" i="7"/>
  <c r="AA51" i="7" s="1"/>
  <c r="AA53" i="7" s="1"/>
  <c r="AA56" i="7" s="1"/>
  <c r="AA59" i="7" s="1"/>
  <c r="E48" i="6"/>
  <c r="E51" i="6" s="1"/>
  <c r="E53" i="6" s="1"/>
  <c r="E56" i="6" s="1"/>
  <c r="E59" i="6" s="1"/>
  <c r="G48" i="4"/>
  <c r="G51" i="4" s="1"/>
  <c r="G53" i="4" s="1"/>
  <c r="G56" i="4" s="1"/>
  <c r="G59" i="4" s="1"/>
  <c r="O48" i="23"/>
  <c r="O51" i="23" s="1"/>
  <c r="O53" i="23" s="1"/>
  <c r="O56" i="23" s="1"/>
  <c r="O59" i="23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AA48" i="19"/>
  <c r="AA51" i="19" s="1"/>
  <c r="AA53" i="19" s="1"/>
  <c r="AA56" i="19" s="1"/>
  <c r="AA59" i="19" s="1"/>
  <c r="J48" i="18"/>
  <c r="J51" i="18" s="1"/>
  <c r="J53" i="18" s="1"/>
  <c r="J56" i="18" s="1"/>
  <c r="J59" i="18" s="1"/>
  <c r="AA48" i="17"/>
  <c r="AA51" i="17" s="1"/>
  <c r="AA53" i="17" s="1"/>
  <c r="AA56" i="17" s="1"/>
  <c r="AA59" i="17" s="1"/>
  <c r="J48" i="14"/>
  <c r="J51" i="14" s="1"/>
  <c r="J53" i="14" s="1"/>
  <c r="J56" i="14" s="1"/>
  <c r="J59" i="14" s="1"/>
  <c r="AA48" i="14"/>
  <c r="AA51" i="14" s="1"/>
  <c r="AA53" i="14" s="1"/>
  <c r="AA56" i="14" s="1"/>
  <c r="AA59" i="14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P48" i="5"/>
  <c r="P51" i="5" s="1"/>
  <c r="P53" i="5" s="1"/>
  <c r="P56" i="5" s="1"/>
  <c r="P59" i="5" s="1"/>
  <c r="AA48" i="2"/>
  <c r="AA51" i="2" s="1"/>
  <c r="AA53" i="2" s="1"/>
  <c r="AA56" i="2" s="1"/>
  <c r="AA59" i="2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K48" i="18"/>
  <c r="K51" i="18" s="1"/>
  <c r="K53" i="18" s="1"/>
  <c r="K56" i="18" s="1"/>
  <c r="K59" i="18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T48" i="5"/>
  <c r="T51" i="5" s="1"/>
  <c r="T53" i="5" s="1"/>
  <c r="T56" i="5" s="1"/>
  <c r="T59" i="5" s="1"/>
  <c r="Z32" i="4"/>
  <c r="Q48" i="4"/>
  <c r="Q51" i="4" s="1"/>
  <c r="Q53" i="4" s="1"/>
  <c r="Q56" i="4" s="1"/>
  <c r="Q59" i="4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Z32" i="24"/>
  <c r="I48" i="24"/>
  <c r="I51" i="24" s="1"/>
  <c r="I53" i="24" s="1"/>
  <c r="I56" i="24" s="1"/>
  <c r="I59" i="24" s="1"/>
  <c r="Y48" i="24"/>
  <c r="Y51" i="24" s="1"/>
  <c r="Y53" i="24" s="1"/>
  <c r="Y56" i="24" s="1"/>
  <c r="Y59" i="24" s="1"/>
  <c r="X48" i="22"/>
  <c r="H48" i="9"/>
  <c r="H51" i="9" s="1"/>
  <c r="H53" i="9" s="1"/>
  <c r="H56" i="9" s="1"/>
  <c r="H59" i="9" s="1"/>
  <c r="P48" i="9"/>
  <c r="P51" i="9" s="1"/>
  <c r="P53" i="9" s="1"/>
  <c r="P56" i="9" s="1"/>
  <c r="P59" i="9" s="1"/>
  <c r="Z48" i="8"/>
  <c r="H48" i="6"/>
  <c r="H51" i="6" s="1"/>
  <c r="H53" i="6" s="1"/>
  <c r="H56" i="6" s="1"/>
  <c r="H59" i="6" s="1"/>
  <c r="P48" i="6"/>
  <c r="P51" i="6" s="1"/>
  <c r="P53" i="6" s="1"/>
  <c r="P56" i="6" s="1"/>
  <c r="P59" i="6" s="1"/>
  <c r="X48" i="6"/>
  <c r="H48" i="3"/>
  <c r="H51" i="3" s="1"/>
  <c r="H53" i="3" s="1"/>
  <c r="H56" i="3" s="1"/>
  <c r="H59" i="3" s="1"/>
  <c r="X48" i="3"/>
  <c r="X51" i="3" s="1"/>
  <c r="G48" i="10"/>
  <c r="G51" i="10" s="1"/>
  <c r="G53" i="10" s="1"/>
  <c r="G56" i="10" s="1"/>
  <c r="G59" i="10" s="1"/>
  <c r="I48" i="7"/>
  <c r="I51" i="7" s="1"/>
  <c r="I53" i="7" s="1"/>
  <c r="I56" i="7" s="1"/>
  <c r="I59" i="7" s="1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Z32" i="20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N48" i="7"/>
  <c r="N51" i="7" s="1"/>
  <c r="N53" i="7" s="1"/>
  <c r="N56" i="7" s="1"/>
  <c r="N59" i="7" s="1"/>
  <c r="I48" i="6"/>
  <c r="I51" i="6" s="1"/>
  <c r="I53" i="6" s="1"/>
  <c r="I56" i="6" s="1"/>
  <c r="I59" i="6" s="1"/>
  <c r="X48" i="2"/>
  <c r="X51" i="2" s="1"/>
  <c r="E48" i="24"/>
  <c r="E51" i="24" s="1"/>
  <c r="E53" i="24" s="1"/>
  <c r="E56" i="24" s="1"/>
  <c r="E59" i="24" s="1"/>
  <c r="W48" i="10"/>
  <c r="W51" i="10" s="1"/>
  <c r="W53" i="10" s="1"/>
  <c r="W56" i="10" s="1"/>
  <c r="W59" i="10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Y48" i="22"/>
  <c r="Y51" i="22" s="1"/>
  <c r="Y53" i="22" s="1"/>
  <c r="Y56" i="22" s="1"/>
  <c r="Y59" i="22" s="1"/>
  <c r="W48" i="19"/>
  <c r="W51" i="19" s="1"/>
  <c r="W53" i="19" s="1"/>
  <c r="W56" i="19" s="1"/>
  <c r="W59" i="19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D48" i="13"/>
  <c r="D51" i="13" s="1"/>
  <c r="D53" i="13" s="1"/>
  <c r="D56" i="13" s="1"/>
  <c r="D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Z47" i="6"/>
  <c r="G48" i="5"/>
  <c r="G51" i="5" s="1"/>
  <c r="G53" i="5" s="1"/>
  <c r="G56" i="5" s="1"/>
  <c r="G59" i="5" s="1"/>
  <c r="O48" i="5"/>
  <c r="O51" i="5" s="1"/>
  <c r="O53" i="5" s="1"/>
  <c r="O56" i="5" s="1"/>
  <c r="O59" i="5" s="1"/>
  <c r="F48" i="5"/>
  <c r="F51" i="5" s="1"/>
  <c r="F53" i="5" s="1"/>
  <c r="F56" i="5" s="1"/>
  <c r="F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I48" i="2"/>
  <c r="I51" i="2" s="1"/>
  <c r="I53" i="2" s="1"/>
  <c r="I56" i="2" s="1"/>
  <c r="I59" i="2" s="1"/>
  <c r="X51" i="23"/>
  <c r="Z48" i="23"/>
  <c r="X51" i="24"/>
  <c r="Z48" i="24"/>
  <c r="X51" i="27"/>
  <c r="Z48" i="27"/>
  <c r="Z48" i="28"/>
  <c r="X51" i="28"/>
  <c r="Z48" i="26"/>
  <c r="X51" i="26"/>
  <c r="X51" i="1"/>
  <c r="X53" i="18"/>
  <c r="Z51" i="18"/>
  <c r="Z32" i="25"/>
  <c r="X48" i="25"/>
  <c r="Z32" i="26"/>
  <c r="Z32" i="23"/>
  <c r="Z32" i="27"/>
  <c r="Z32" i="28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T48" i="19"/>
  <c r="T51" i="19" s="1"/>
  <c r="T53" i="19" s="1"/>
  <c r="T56" i="19" s="1"/>
  <c r="T59" i="19" s="1"/>
  <c r="Z48" i="21"/>
  <c r="X53" i="21"/>
  <c r="Z51" i="20"/>
  <c r="X56" i="20"/>
  <c r="X51" i="17"/>
  <c r="X48" i="19"/>
  <c r="Z48" i="18"/>
  <c r="Y48" i="17"/>
  <c r="Y51" i="17" s="1"/>
  <c r="Y53" i="17" s="1"/>
  <c r="Y56" i="17" s="1"/>
  <c r="Y59" i="17" s="1"/>
  <c r="Z47" i="17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X48" i="15"/>
  <c r="Z32" i="15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48" i="12"/>
  <c r="X51" i="12"/>
  <c r="Z48" i="11"/>
  <c r="X51" i="11"/>
  <c r="Z48" i="10"/>
  <c r="X51" i="10"/>
  <c r="X48" i="13"/>
  <c r="X48" i="14"/>
  <c r="Z32" i="14"/>
  <c r="X48" i="9"/>
  <c r="Z32" i="10"/>
  <c r="Z51" i="8"/>
  <c r="X53" i="8"/>
  <c r="Z48" i="7"/>
  <c r="X51" i="7"/>
  <c r="Z48" i="6"/>
  <c r="X51" i="6"/>
  <c r="Z51" i="5"/>
  <c r="X53" i="5"/>
  <c r="Z32" i="11"/>
  <c r="Z51" i="4"/>
  <c r="X53" i="4"/>
  <c r="Z32" i="8"/>
  <c r="X53" i="3"/>
  <c r="Z51" i="3"/>
  <c r="X53" i="2"/>
  <c r="Z51" i="2"/>
  <c r="Z48" i="2"/>
  <c r="Z48" i="3"/>
  <c r="Z48" i="4"/>
  <c r="Z48" i="5"/>
  <c r="Z48" i="22" l="1"/>
  <c r="X51" i="22"/>
  <c r="Z48" i="16"/>
  <c r="X51" i="16"/>
  <c r="Z48" i="17"/>
  <c r="Z51" i="11"/>
  <c r="X53" i="11"/>
  <c r="Z48" i="15"/>
  <c r="X51" i="15"/>
  <c r="X51" i="19"/>
  <c r="Z48" i="19"/>
  <c r="Z51" i="28"/>
  <c r="X53" i="28"/>
  <c r="X56" i="2"/>
  <c r="Z53" i="2"/>
  <c r="Z53" i="5"/>
  <c r="X56" i="5"/>
  <c r="Z48" i="14"/>
  <c r="X51" i="14"/>
  <c r="Z51" i="1"/>
  <c r="X53" i="1"/>
  <c r="Z51" i="27"/>
  <c r="X53" i="27"/>
  <c r="Z48" i="9"/>
  <c r="X51" i="9"/>
  <c r="X53" i="17"/>
  <c r="Z51" i="17"/>
  <c r="Z51" i="7"/>
  <c r="X53" i="7"/>
  <c r="Z51" i="6"/>
  <c r="X53" i="6"/>
  <c r="X53" i="12"/>
  <c r="Z51" i="12"/>
  <c r="Z51" i="10"/>
  <c r="X53" i="10"/>
  <c r="Z53" i="21"/>
  <c r="X56" i="21"/>
  <c r="Z51" i="24"/>
  <c r="X53" i="24"/>
  <c r="X56" i="3"/>
  <c r="Z53" i="3"/>
  <c r="X51" i="13"/>
  <c r="Z48" i="13"/>
  <c r="X56" i="8"/>
  <c r="Z53" i="8"/>
  <c r="X53" i="26"/>
  <c r="Z51" i="26"/>
  <c r="Z53" i="18"/>
  <c r="X56" i="18"/>
  <c r="Z56" i="20"/>
  <c r="X59" i="20"/>
  <c r="Z59" i="20" s="1"/>
  <c r="Z53" i="4"/>
  <c r="X56" i="4"/>
  <c r="Z48" i="25"/>
  <c r="X51" i="25"/>
  <c r="Z51" i="23"/>
  <c r="X53" i="23"/>
  <c r="Z51" i="16" l="1"/>
  <c r="X53" i="16"/>
  <c r="X53" i="22"/>
  <c r="Z51" i="22"/>
  <c r="Z53" i="1"/>
  <c r="X56" i="1"/>
  <c r="Z53" i="23"/>
  <c r="X56" i="23"/>
  <c r="Z53" i="28"/>
  <c r="X56" i="28"/>
  <c r="X53" i="14"/>
  <c r="Z51" i="14"/>
  <c r="Z51" i="9"/>
  <c r="X53" i="9"/>
  <c r="Z51" i="15"/>
  <c r="X53" i="15"/>
  <c r="Z53" i="10"/>
  <c r="X56" i="10"/>
  <c r="Z56" i="18"/>
  <c r="X59" i="18"/>
  <c r="Z59" i="18" s="1"/>
  <c r="Z51" i="19"/>
  <c r="X53" i="19"/>
  <c r="Z51" i="25"/>
  <c r="X53" i="25"/>
  <c r="Z56" i="3"/>
  <c r="X59" i="3"/>
  <c r="Z59" i="3" s="1"/>
  <c r="X56" i="6"/>
  <c r="Z53" i="6"/>
  <c r="Z56" i="4"/>
  <c r="X59" i="4"/>
  <c r="Z59" i="4" s="1"/>
  <c r="Z56" i="21"/>
  <c r="X59" i="21"/>
  <c r="Z59" i="21" s="1"/>
  <c r="Z53" i="27"/>
  <c r="X56" i="27"/>
  <c r="X56" i="11"/>
  <c r="Z53" i="11"/>
  <c r="Z53" i="7"/>
  <c r="X56" i="7"/>
  <c r="X53" i="13"/>
  <c r="Z51" i="13"/>
  <c r="X56" i="12"/>
  <c r="Z53" i="12"/>
  <c r="X56" i="17"/>
  <c r="Z53" i="17"/>
  <c r="X56" i="24"/>
  <c r="Z53" i="24"/>
  <c r="X59" i="5"/>
  <c r="Z59" i="5" s="1"/>
  <c r="Z56" i="5"/>
  <c r="Z53" i="26"/>
  <c r="X56" i="26"/>
  <c r="X59" i="8"/>
  <c r="Z59" i="8" s="1"/>
  <c r="Z56" i="8"/>
  <c r="X59" i="2"/>
  <c r="Z59" i="2" s="1"/>
  <c r="Z56" i="2"/>
  <c r="Z53" i="22" l="1"/>
  <c r="X56" i="22"/>
  <c r="X56" i="16"/>
  <c r="Z53" i="16"/>
  <c r="Z56" i="27"/>
  <c r="X59" i="27"/>
  <c r="Z59" i="27" s="1"/>
  <c r="X59" i="12"/>
  <c r="Z59" i="12" s="1"/>
  <c r="Z56" i="12"/>
  <c r="Z53" i="13"/>
  <c r="X56" i="13"/>
  <c r="X59" i="7"/>
  <c r="Z59" i="7" s="1"/>
  <c r="Z56" i="7"/>
  <c r="X56" i="14"/>
  <c r="Z53" i="14"/>
  <c r="X59" i="10"/>
  <c r="Z59" i="10" s="1"/>
  <c r="Z56" i="10"/>
  <c r="X59" i="24"/>
  <c r="Z59" i="24" s="1"/>
  <c r="Z56" i="24"/>
  <c r="X56" i="15"/>
  <c r="Z53" i="15"/>
  <c r="Z56" i="26"/>
  <c r="X59" i="26"/>
  <c r="Z59" i="26" s="1"/>
  <c r="Z53" i="19"/>
  <c r="X56" i="19"/>
  <c r="Z53" i="9"/>
  <c r="X56" i="9"/>
  <c r="X59" i="1"/>
  <c r="Z59" i="1" s="1"/>
  <c r="Z56" i="1"/>
  <c r="X59" i="6"/>
  <c r="Z59" i="6" s="1"/>
  <c r="Z56" i="6"/>
  <c r="Z56" i="28"/>
  <c r="X59" i="28"/>
  <c r="Z59" i="28" s="1"/>
  <c r="X56" i="25"/>
  <c r="Z53" i="25"/>
  <c r="X59" i="23"/>
  <c r="Z59" i="23" s="1"/>
  <c r="Z56" i="23"/>
  <c r="Z56" i="17"/>
  <c r="X59" i="17"/>
  <c r="Z59" i="17" s="1"/>
  <c r="Z56" i="11"/>
  <c r="X59" i="11"/>
  <c r="Z59" i="11" s="1"/>
  <c r="Z56" i="16" l="1"/>
  <c r="X59" i="16"/>
  <c r="Z59" i="16" s="1"/>
  <c r="Z56" i="22"/>
  <c r="X59" i="22"/>
  <c r="Z59" i="22" s="1"/>
  <c r="X59" i="15"/>
  <c r="Z59" i="15" s="1"/>
  <c r="Z56" i="15"/>
  <c r="Z56" i="9"/>
  <c r="X59" i="9"/>
  <c r="Z59" i="9" s="1"/>
  <c r="X59" i="19"/>
  <c r="Z59" i="19" s="1"/>
  <c r="Z56" i="19"/>
  <c r="X59" i="13"/>
  <c r="Z59" i="13" s="1"/>
  <c r="Z56" i="13"/>
  <c r="Z56" i="25"/>
  <c r="X59" i="25"/>
  <c r="Z59" i="25" s="1"/>
  <c r="Z56" i="14"/>
  <c r="X59" i="14"/>
  <c r="Z59" i="14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<sst xmlns="http://schemas.openxmlformats.org/spreadsheetml/2006/main" count="4060" uniqueCount="113">
  <si>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</si>
  <si>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</si>
  <si>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</si>
  <si>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</si>
  <si>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</si>
  <si>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</si>
  <si>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</si>
  <si>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</si>
  <si>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</si>
  <si>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</si>
  <si>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</si>
  <si>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</si>
  <si>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</si>
  <si>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</si>
  <si>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</si>
  <si>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</si>
  <si>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</si>
  <si>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</si>
  <si>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</si>
  <si>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</si>
  <si>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</si>
  <si>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</si>
  <si>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</si>
  <si>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</si>
  <si>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</si>
  <si>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</si>
  <si>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</si>
  <si>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</si>
  <si>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</si>
  <si>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</si>
  <si>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</si>
  <si>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</si>
  <si>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</si>
  <si>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</si>
  <si>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</si>
  <si>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</si>
  <si>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</si>
  <si>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</si>
  <si>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</si>
  <si>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</si>
  <si>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</si>
  <si>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</si>
  <si>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</si>
  <si>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</si>
  <si>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</si>
  <si>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</si>
  <si>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</si>
  <si>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</si>
  <si>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</si>
  <si>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</si>
  <si>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</si>
  <si>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</si>
  <si>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</si>
  <si>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</si>
  <si>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</si>
  <si>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</si>
  <si>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</si>
  <si>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</si>
  <si>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</si>
  <si>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</si>
  <si>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</si>
  <si>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</si>
  <si>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</si>
  <si>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</si>
  <si>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</si>
  <si>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</si>
  <si>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</si>
  <si>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</si>
  <si>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</si>
  <si>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</si>
  <si>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</si>
  <si>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</si>
  <si>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</si>
  <si>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</si>
  <si>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</si>
  <si>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</si>
  <si>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</si>
  <si>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</si>
  <si>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</si>
  <si>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</si>
  <si>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</si>
  <si>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</si>
  <si>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</si>
  <si>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</si>
  <si>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</si>
  <si>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Water management                                   ) for 2nd Quarter ended 31 December 2023 (Figures Finalised as at 2024/01/26)</t>
  </si>
  <si>
    <t>Limpopo: Greater Tzaneen (LIM333) - Table C4 Quarterly Budgeted Financial Performance ( Water management                                   ) for 2nd Quarter ended 31 December 2023 (Figures Finalised as at 2024/01/26)</t>
  </si>
  <si>
    <t>Limpopo: Ba-Phalaborwa (LIM334) - Table C4 Quarterly Budgeted Financial Performance ( Water management                                   ) for 2nd Quarter ended 31 December 2023 (Figures Finalised as at 2024/01/26)</t>
  </si>
  <si>
    <t>Limpopo: Maruleng (LIM335) - Table C4 Quarterly Budgeted Financial Performance ( Water management                                   ) for 2nd Quarter ended 31 December 2023 (Figures Finalised as at 2024/01/26)</t>
  </si>
  <si>
    <t>Limpopo: Mopani (DC33) - Table C4 Quarterly Budgeted Financial Performance ( Water management                                   ) for 2nd Quarter ended 31 December 2023 (Figures Finalised as at 2024/01/26)</t>
  </si>
  <si>
    <t>Limpopo: Musina (LIM341) - Table C4 Quarterly Budgeted Financial Performance ( Water management                                   ) for 2nd Quarter ended 31 December 2023 (Figures Finalised as at 2024/01/26)</t>
  </si>
  <si>
    <t>Limpopo: Thulamela (LIM343) - Table C4 Quarterly Budgeted Financial Performance ( Water management                                   ) for 2nd Quarter ended 31 December 2023 (Figures Finalised as at 2024/01/26)</t>
  </si>
  <si>
    <t>Limpopo: Makhado (LIM344) - Table C4 Quarterly Budgeted Financial Performance ( Water management                                   ) for 2nd Quarter ended 31 December 2023 (Figures Finalised as at 2024/01/26)</t>
  </si>
  <si>
    <t>Limpopo: Collins Chabane (LIM345) - Table C4 Quarterly Budgeted Financial Performance ( Water management                                   ) for 2nd Quarter ended 31 December 2023 (Figures Finalised as at 2024/01/26)</t>
  </si>
  <si>
    <t>Limpopo: Vhembe (DC34) - Table C4 Quarterly Budgeted Financial Performance ( Water management                                   ) for 2nd Quarter ended 31 December 2023 (Figures Finalised as at 2024/01/26)</t>
  </si>
  <si>
    <t>Limpopo: Blouberg (LIM351) - Table C4 Quarterly Budgeted Financial Performance ( Water management                                   ) for 2nd Quarter ended 31 December 2023 (Figures Finalised as at 2024/01/26)</t>
  </si>
  <si>
    <t>Limpopo: Molemole (LIM353) - Table C4 Quarterly Budgeted Financial Performance ( Water management                                   ) for 2nd Quarter ended 31 December 2023 (Figures Finalised as at 2024/01/26)</t>
  </si>
  <si>
    <t>Limpopo: Polokwane (LIM354) - Table C4 Quarterly Budgeted Financial Performance ( Water management                                   ) for 2nd Quarter ended 31 December 2023 (Figures Finalised as at 2024/01/26)</t>
  </si>
  <si>
    <t>Limpopo: Lepelle-Nkumpi (LIM355) - Table C4 Quarterly Budgeted Financial Performance ( Water management                                   ) for 2nd Quarter ended 31 December 2023 (Figures Finalised as at 2024/01/26)</t>
  </si>
  <si>
    <t>Limpopo: Capricorn (DC35) - Table C4 Quarterly Budgeted Financial Performance ( Water management                                   ) for 2nd Quarter ended 31 December 2023 (Figures Finalised as at 2024/01/26)</t>
  </si>
  <si>
    <t>Limpopo: Thabazimbi (LIM361) - Table C4 Quarterly Budgeted Financial Performance ( Water management                                   ) for 2nd Quarter ended 31 December 2023 (Figures Finalised as at 2024/01/26)</t>
  </si>
  <si>
    <t>Limpopo: Lephalale (LIM362) - Table C4 Quarterly Budgeted Financial Performance ( Water management                                   ) for 2nd Quarter ended 31 December 2023 (Figures Finalised as at 2024/01/26)</t>
  </si>
  <si>
    <t>Limpopo: Bela Bela (LIM366) - Table C4 Quarterly Budgeted Financial Performance ( Water management                                   ) for 2nd Quarter ended 31 December 2023 (Figures Finalised as at 2024/01/26)</t>
  </si>
  <si>
    <t>Limpopo: Mogalakwena (LIM367) - Table C4 Quarterly Budgeted Financial Performance ( Water management                                   ) for 2nd Quarter ended 31 December 2023 (Figures Finalised as at 2024/01/26)</t>
  </si>
  <si>
    <t>Limpopo: Modimolle-Mookgopong (LIM368) - Table C4 Quarterly Budgeted Financial Performance ( Water management                                   ) for 2nd Quarter ended 31 December 2023 (Figures Finalised as at 2024/01/26)</t>
  </si>
  <si>
    <t>Limpopo: Waterberg (DC36) - Table C4 Quarterly Budgeted Financial Performance ( Water management                                   ) for 2nd Quarter ended 31 December 2023 (Figures Finalised as at 2024/01/26)</t>
  </si>
  <si>
    <t>Limpopo: Ephraim Mogale (LIM471) - Table C4 Quarterly Budgeted Financial Performance ( Water management                                   ) for 2nd Quarter ended 31 December 2023 (Figures Finalised as at 2024/01/26)</t>
  </si>
  <si>
    <t>Limpopo: Elias Motsoaledi (LIM472) - Table C4 Quarterly Budgeted Financial Performance ( Water management                                   ) for 2nd Quarter ended 31 December 2023 (Figures Finalised as at 2024/01/26)</t>
  </si>
  <si>
    <t>Limpopo: Makhuduthamaga (LIM473) - Table C4 Quarterly Budgeted Financial Performance ( Water management                                   ) for 2nd Quarter ended 31 December 2023 (Figures Finalised as at 2024/01/26)</t>
  </si>
  <si>
    <t>Limpopo: Tubatse Fetakgomo (LIM476) - Table C4 Quarterly Budgeted Financial Performance ( Water management                                   ) for 2nd Quarter ended 31 December 2023 (Figures Finalised as at 2024/01/26)</t>
  </si>
  <si>
    <t>Limpopo: Sekhukhune (DC47)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</si>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</sst>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AD37" sqref="AD3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31384042</v>
      </c>
      <c r="D6" s="20"/>
      <c r="E6" s="21">
        <v>78698</v>
      </c>
      <c r="F6" s="22">
        <v>78698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39348</v>
      </c>
      <c r="Y6" s="22">
        <v>-39348</v>
      </c>
      <c r="Z6" s="23">
        <v>-100</v>
      </c>
      <c r="AA6" s="20">
        <v>78698</v>
      </c>
    </row>
    <row r="7" spans="1:27" ht="13.5" x14ac:dyDescent="0.25">
      <c r="A7" s="19" t="s">
        <v>35</v>
      </c>
      <c r="B7" s="15" t="s">
        <v>32</v>
      </c>
      <c r="C7" s="20">
        <v>1500804602</v>
      </c>
      <c r="D7" s="20"/>
      <c r="E7" s="21">
        <v>2054682416</v>
      </c>
      <c r="F7" s="22">
        <v>2054682416</v>
      </c>
      <c r="G7" s="22">
        <v>30941525</v>
      </c>
      <c r="H7" s="22">
        <v>47891638</v>
      </c>
      <c r="I7" s="22">
        <v>65841768</v>
      </c>
      <c r="J7" s="22">
        <v>144674931</v>
      </c>
      <c r="K7" s="22">
        <v>62516299</v>
      </c>
      <c r="L7" s="22">
        <v>24538624</v>
      </c>
      <c r="M7" s="22">
        <v>76090521</v>
      </c>
      <c r="N7" s="22">
        <v>163145444</v>
      </c>
      <c r="O7" s="22"/>
      <c r="P7" s="22"/>
      <c r="Q7" s="22"/>
      <c r="R7" s="22"/>
      <c r="S7" s="22"/>
      <c r="T7" s="22"/>
      <c r="U7" s="22"/>
      <c r="V7" s="22"/>
      <c r="W7" s="22">
        <v>307820375</v>
      </c>
      <c r="X7" s="22">
        <v>1027374368</v>
      </c>
      <c r="Y7" s="22">
        <v>-719553993</v>
      </c>
      <c r="Z7" s="23">
        <v>-70.038149228967328</v>
      </c>
      <c r="AA7" s="20">
        <v>2054682416</v>
      </c>
    </row>
    <row r="8" spans="1:27" ht="13.5" x14ac:dyDescent="0.25">
      <c r="A8" s="19" t="s">
        <v>36</v>
      </c>
      <c r="B8" s="15" t="s">
        <v>32</v>
      </c>
      <c r="C8" s="20">
        <v>33388</v>
      </c>
      <c r="D8" s="20"/>
      <c r="E8" s="21"/>
      <c r="F8" s="22"/>
      <c r="G8" s="22">
        <v>2427</v>
      </c>
      <c r="H8" s="22"/>
      <c r="I8" s="22">
        <v>835</v>
      </c>
      <c r="J8" s="22">
        <v>3262</v>
      </c>
      <c r="K8" s="22">
        <v>1574</v>
      </c>
      <c r="L8" s="22">
        <v>1670</v>
      </c>
      <c r="M8" s="22"/>
      <c r="N8" s="22">
        <v>3244</v>
      </c>
      <c r="O8" s="22"/>
      <c r="P8" s="22"/>
      <c r="Q8" s="22"/>
      <c r="R8" s="22"/>
      <c r="S8" s="22"/>
      <c r="T8" s="22"/>
      <c r="U8" s="22"/>
      <c r="V8" s="22"/>
      <c r="W8" s="22">
        <v>6506</v>
      </c>
      <c r="X8" s="22"/>
      <c r="Y8" s="22">
        <v>6506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>
        <v>287903</v>
      </c>
      <c r="D11" s="20"/>
      <c r="E11" s="21">
        <v>68588</v>
      </c>
      <c r="F11" s="22">
        <v>68588</v>
      </c>
      <c r="G11" s="22">
        <v>67119</v>
      </c>
      <c r="H11" s="22">
        <v>187157</v>
      </c>
      <c r="I11" s="22">
        <v>63161</v>
      </c>
      <c r="J11" s="22">
        <v>317437</v>
      </c>
      <c r="K11" s="22">
        <v>62047</v>
      </c>
      <c r="L11" s="22">
        <v>64116</v>
      </c>
      <c r="M11" s="22">
        <v>64215</v>
      </c>
      <c r="N11" s="22">
        <v>190378</v>
      </c>
      <c r="O11" s="22"/>
      <c r="P11" s="22"/>
      <c r="Q11" s="22"/>
      <c r="R11" s="22"/>
      <c r="S11" s="22"/>
      <c r="T11" s="22"/>
      <c r="U11" s="22"/>
      <c r="V11" s="22"/>
      <c r="W11" s="22">
        <v>507815</v>
      </c>
      <c r="X11" s="22">
        <v>34290</v>
      </c>
      <c r="Y11" s="22">
        <v>473525</v>
      </c>
      <c r="Z11" s="23">
        <v>1380.941965587635</v>
      </c>
      <c r="AA11" s="20">
        <v>68588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164832430</v>
      </c>
      <c r="D13" s="20"/>
      <c r="E13" s="21">
        <v>129084719</v>
      </c>
      <c r="F13" s="22">
        <v>129084719</v>
      </c>
      <c r="G13" s="22">
        <v>5458667</v>
      </c>
      <c r="H13" s="22">
        <v>4643713</v>
      </c>
      <c r="I13" s="22">
        <v>4332794</v>
      </c>
      <c r="J13" s="22">
        <v>14435174</v>
      </c>
      <c r="K13" s="22">
        <v>5070064</v>
      </c>
      <c r="L13" s="22">
        <v>9543331</v>
      </c>
      <c r="M13" s="22">
        <v>5071259</v>
      </c>
      <c r="N13" s="22">
        <v>19684654</v>
      </c>
      <c r="O13" s="22"/>
      <c r="P13" s="22"/>
      <c r="Q13" s="22"/>
      <c r="R13" s="22"/>
      <c r="S13" s="22"/>
      <c r="T13" s="22"/>
      <c r="U13" s="22"/>
      <c r="V13" s="22"/>
      <c r="W13" s="22">
        <v>34119828</v>
      </c>
      <c r="X13" s="22">
        <v>64542354</v>
      </c>
      <c r="Y13" s="22">
        <v>-30422526</v>
      </c>
      <c r="Z13" s="23">
        <v>-47.135755228264529</v>
      </c>
      <c r="AA13" s="20">
        <v>129084719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185021</v>
      </c>
      <c r="D19" s="20"/>
      <c r="E19" s="21">
        <v>139285</v>
      </c>
      <c r="F19" s="22">
        <v>139285</v>
      </c>
      <c r="G19" s="22">
        <v>25426</v>
      </c>
      <c r="H19" s="22">
        <v>6274</v>
      </c>
      <c r="I19" s="22"/>
      <c r="J19" s="22">
        <v>31700</v>
      </c>
      <c r="K19" s="22">
        <v>40000</v>
      </c>
      <c r="L19" s="22"/>
      <c r="M19" s="22">
        <v>459</v>
      </c>
      <c r="N19" s="22">
        <v>40459</v>
      </c>
      <c r="O19" s="22"/>
      <c r="P19" s="22"/>
      <c r="Q19" s="22"/>
      <c r="R19" s="22"/>
      <c r="S19" s="22"/>
      <c r="T19" s="22"/>
      <c r="U19" s="22"/>
      <c r="V19" s="22"/>
      <c r="W19" s="22">
        <v>72159</v>
      </c>
      <c r="X19" s="22">
        <v>69646</v>
      </c>
      <c r="Y19" s="22">
        <v>2513</v>
      </c>
      <c r="Z19" s="23">
        <v>3.608247422680412</v>
      </c>
      <c r="AA19" s="20">
        <v>139285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81582</v>
      </c>
      <c r="Y23" s="22">
        <v>-81582</v>
      </c>
      <c r="Z23" s="23">
        <v>-100</v>
      </c>
      <c r="AA23" s="20">
        <v>163169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4001282561</v>
      </c>
      <c r="D25" s="20"/>
      <c r="E25" s="21">
        <v>509672582</v>
      </c>
      <c r="F25" s="22">
        <v>509672582</v>
      </c>
      <c r="G25" s="22">
        <v>195777132</v>
      </c>
      <c r="H25" s="22">
        <v>1603415</v>
      </c>
      <c r="I25" s="22">
        <v>2124997</v>
      </c>
      <c r="J25" s="22">
        <v>199505544</v>
      </c>
      <c r="K25" s="22">
        <v>354715</v>
      </c>
      <c r="L25" s="22">
        <v>4326935</v>
      </c>
      <c r="M25" s="22">
        <v>156735984</v>
      </c>
      <c r="N25" s="22">
        <v>161417634</v>
      </c>
      <c r="O25" s="22"/>
      <c r="P25" s="22"/>
      <c r="Q25" s="22"/>
      <c r="R25" s="22"/>
      <c r="S25" s="22"/>
      <c r="T25" s="22"/>
      <c r="U25" s="22"/>
      <c r="V25" s="22"/>
      <c r="W25" s="22">
        <v>360923178</v>
      </c>
      <c r="X25" s="22">
        <v>482000149</v>
      </c>
      <c r="Y25" s="22">
        <v>-121076971</v>
      </c>
      <c r="Z25" s="23">
        <v>-25.119695761753803</v>
      </c>
      <c r="AA25" s="20">
        <v>509672582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659984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5699469931</v>
      </c>
      <c r="D32" s="29">
        <f t="shared" ref="D32:Y32" si="0">SUM(D6:D31)</f>
        <v>0</v>
      </c>
      <c r="E32" s="30">
        <f t="shared" si="0"/>
        <v>2693889457</v>
      </c>
      <c r="F32" s="31">
        <f t="shared" si="0"/>
        <v>2693889457</v>
      </c>
      <c r="G32" s="31">
        <f t="shared" si="0"/>
        <v>232272296</v>
      </c>
      <c r="H32" s="31">
        <f t="shared" si="0"/>
        <v>54332197</v>
      </c>
      <c r="I32" s="31">
        <f t="shared" si="0"/>
        <v>72363555</v>
      </c>
      <c r="J32" s="31">
        <f t="shared" si="0"/>
        <v>358968048</v>
      </c>
      <c r="K32" s="31">
        <f t="shared" si="0"/>
        <v>68044699</v>
      </c>
      <c r="L32" s="31">
        <f t="shared" si="0"/>
        <v>38474676</v>
      </c>
      <c r="M32" s="31">
        <f t="shared" si="0"/>
        <v>237962438</v>
      </c>
      <c r="N32" s="31">
        <f t="shared" si="0"/>
        <v>344481813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703449861</v>
      </c>
      <c r="X32" s="31">
        <f t="shared" si="0"/>
        <v>1574141737</v>
      </c>
      <c r="Y32" s="31">
        <f t="shared" si="0"/>
        <v>-870691876</v>
      </c>
      <c r="Z32" s="32">
        <f>+IF(X32&lt;&gt;0,+(Y32/X32)*100,0)</f>
        <v>-55.312165069669327</v>
      </c>
      <c r="AA32" s="29">
        <f>SUM(AA6:AA31)</f>
        <v>2693889457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1071046630</v>
      </c>
      <c r="D34" s="20"/>
      <c r="E34" s="21">
        <v>1180666408</v>
      </c>
      <c r="F34" s="22">
        <v>1180666408</v>
      </c>
      <c r="G34" s="22">
        <v>71047995</v>
      </c>
      <c r="H34" s="22">
        <v>86970072</v>
      </c>
      <c r="I34" s="22">
        <v>112265346</v>
      </c>
      <c r="J34" s="22">
        <v>270283413</v>
      </c>
      <c r="K34" s="22">
        <v>99699319</v>
      </c>
      <c r="L34" s="22">
        <v>99126141</v>
      </c>
      <c r="M34" s="22">
        <v>87161762</v>
      </c>
      <c r="N34" s="22">
        <v>285987222</v>
      </c>
      <c r="O34" s="22"/>
      <c r="P34" s="22"/>
      <c r="Q34" s="22"/>
      <c r="R34" s="22"/>
      <c r="S34" s="22"/>
      <c r="T34" s="22"/>
      <c r="U34" s="22"/>
      <c r="V34" s="22"/>
      <c r="W34" s="22">
        <v>556270635</v>
      </c>
      <c r="X34" s="22">
        <v>590960644</v>
      </c>
      <c r="Y34" s="22">
        <v>-34690009</v>
      </c>
      <c r="Z34" s="23">
        <v>-5.8701047780772351</v>
      </c>
      <c r="AA34" s="20">
        <v>1180666408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1063183265</v>
      </c>
      <c r="D37" s="20"/>
      <c r="E37" s="21">
        <v>1272846391</v>
      </c>
      <c r="F37" s="22">
        <v>1272846391</v>
      </c>
      <c r="G37" s="22">
        <v>11130853</v>
      </c>
      <c r="H37" s="22">
        <v>79329766</v>
      </c>
      <c r="I37" s="22">
        <v>149327021</v>
      </c>
      <c r="J37" s="22">
        <v>239787640</v>
      </c>
      <c r="K37" s="22">
        <v>89238974</v>
      </c>
      <c r="L37" s="22">
        <v>138585618</v>
      </c>
      <c r="M37" s="22">
        <v>107546929</v>
      </c>
      <c r="N37" s="22">
        <v>335371521</v>
      </c>
      <c r="O37" s="22"/>
      <c r="P37" s="22"/>
      <c r="Q37" s="22"/>
      <c r="R37" s="22"/>
      <c r="S37" s="22"/>
      <c r="T37" s="22"/>
      <c r="U37" s="22"/>
      <c r="V37" s="22"/>
      <c r="W37" s="22">
        <v>575159161</v>
      </c>
      <c r="X37" s="22">
        <v>639672475</v>
      </c>
      <c r="Y37" s="22">
        <v>-64513314</v>
      </c>
      <c r="Z37" s="23">
        <v>-10.085366577638034</v>
      </c>
      <c r="AA37" s="20">
        <v>1272846391</v>
      </c>
    </row>
    <row r="38" spans="1:27" ht="13.5" x14ac:dyDescent="0.25">
      <c r="A38" s="19" t="s">
        <v>64</v>
      </c>
      <c r="B38" s="15" t="s">
        <v>32</v>
      </c>
      <c r="C38" s="20">
        <v>496366977</v>
      </c>
      <c r="D38" s="20"/>
      <c r="E38" s="21">
        <v>130133528</v>
      </c>
      <c r="F38" s="22">
        <v>130133528</v>
      </c>
      <c r="G38" s="22">
        <v>2802333</v>
      </c>
      <c r="H38" s="22">
        <v>2802333</v>
      </c>
      <c r="I38" s="22">
        <v>2802333</v>
      </c>
      <c r="J38" s="22">
        <v>8406999</v>
      </c>
      <c r="K38" s="22">
        <v>2802333</v>
      </c>
      <c r="L38" s="22">
        <v>2802333</v>
      </c>
      <c r="M38" s="22">
        <v>2802333</v>
      </c>
      <c r="N38" s="22">
        <v>8406999</v>
      </c>
      <c r="O38" s="22"/>
      <c r="P38" s="22"/>
      <c r="Q38" s="22"/>
      <c r="R38" s="22"/>
      <c r="S38" s="22"/>
      <c r="T38" s="22"/>
      <c r="U38" s="22"/>
      <c r="V38" s="22"/>
      <c r="W38" s="22">
        <v>16813998</v>
      </c>
      <c r="X38" s="22">
        <v>65066766</v>
      </c>
      <c r="Y38" s="22">
        <v>-48252768</v>
      </c>
      <c r="Z38" s="23">
        <v>-74.158853999290514</v>
      </c>
      <c r="AA38" s="20">
        <v>130133528</v>
      </c>
    </row>
    <row r="39" spans="1:27" ht="13.5" x14ac:dyDescent="0.25">
      <c r="A39" s="19" t="s">
        <v>65</v>
      </c>
      <c r="B39" s="15" t="s">
        <v>32</v>
      </c>
      <c r="C39" s="20">
        <v>813092217</v>
      </c>
      <c r="D39" s="20"/>
      <c r="E39" s="21">
        <v>828646371</v>
      </c>
      <c r="F39" s="22">
        <v>828646371</v>
      </c>
      <c r="G39" s="22">
        <v>5016862</v>
      </c>
      <c r="H39" s="22">
        <v>69266850</v>
      </c>
      <c r="I39" s="22">
        <v>441895111</v>
      </c>
      <c r="J39" s="22">
        <v>516178823</v>
      </c>
      <c r="K39" s="22">
        <v>-317284900</v>
      </c>
      <c r="L39" s="22">
        <v>97274299</v>
      </c>
      <c r="M39" s="22">
        <v>110610935</v>
      </c>
      <c r="N39" s="22">
        <v>-109399666</v>
      </c>
      <c r="O39" s="22"/>
      <c r="P39" s="22"/>
      <c r="Q39" s="22"/>
      <c r="R39" s="22"/>
      <c r="S39" s="22"/>
      <c r="T39" s="22"/>
      <c r="U39" s="22"/>
      <c r="V39" s="22"/>
      <c r="W39" s="22">
        <v>406779157</v>
      </c>
      <c r="X39" s="22">
        <v>403382843</v>
      </c>
      <c r="Y39" s="22">
        <v>3396314</v>
      </c>
      <c r="Z39" s="23">
        <v>0.84195797092936842</v>
      </c>
      <c r="AA39" s="20">
        <v>828646371</v>
      </c>
    </row>
    <row r="40" spans="1:27" ht="13.5" x14ac:dyDescent="0.25">
      <c r="A40" s="19" t="s">
        <v>40</v>
      </c>
      <c r="B40" s="15" t="s">
        <v>32</v>
      </c>
      <c r="C40" s="20">
        <v>9033619</v>
      </c>
      <c r="D40" s="20"/>
      <c r="E40" s="21">
        <v>12547824</v>
      </c>
      <c r="F40" s="22">
        <v>12547824</v>
      </c>
      <c r="G40" s="22">
        <v>539346</v>
      </c>
      <c r="H40" s="22">
        <v>1283134</v>
      </c>
      <c r="I40" s="22">
        <v>-195676</v>
      </c>
      <c r="J40" s="22">
        <v>1626804</v>
      </c>
      <c r="K40" s="22">
        <v>1283134</v>
      </c>
      <c r="L40" s="22">
        <v>-992790</v>
      </c>
      <c r="M40" s="22">
        <v>512419</v>
      </c>
      <c r="N40" s="22">
        <v>802763</v>
      </c>
      <c r="O40" s="22"/>
      <c r="P40" s="22"/>
      <c r="Q40" s="22"/>
      <c r="R40" s="22"/>
      <c r="S40" s="22"/>
      <c r="T40" s="22"/>
      <c r="U40" s="22"/>
      <c r="V40" s="22"/>
      <c r="W40" s="22">
        <v>2429567</v>
      </c>
      <c r="X40" s="22">
        <v>6273912</v>
      </c>
      <c r="Y40" s="22">
        <v>-3844345</v>
      </c>
      <c r="Z40" s="23">
        <v>-61.275086421358793</v>
      </c>
      <c r="AA40" s="20">
        <v>12547824</v>
      </c>
    </row>
    <row r="41" spans="1:27" ht="13.5" x14ac:dyDescent="0.25">
      <c r="A41" s="19" t="s">
        <v>66</v>
      </c>
      <c r="B41" s="15" t="s">
        <v>32</v>
      </c>
      <c r="C41" s="20">
        <v>358681825</v>
      </c>
      <c r="D41" s="20"/>
      <c r="E41" s="21">
        <v>310979900</v>
      </c>
      <c r="F41" s="22">
        <v>310979900</v>
      </c>
      <c r="G41" s="22">
        <v>17885890</v>
      </c>
      <c r="H41" s="22">
        <v>71475732</v>
      </c>
      <c r="I41" s="22">
        <v>30656939</v>
      </c>
      <c r="J41" s="22">
        <v>120018561</v>
      </c>
      <c r="K41" s="22">
        <v>32378355</v>
      </c>
      <c r="L41" s="22">
        <v>4248500</v>
      </c>
      <c r="M41" s="22">
        <v>34206474</v>
      </c>
      <c r="N41" s="22">
        <v>70833329</v>
      </c>
      <c r="O41" s="22"/>
      <c r="P41" s="22"/>
      <c r="Q41" s="22"/>
      <c r="R41" s="22"/>
      <c r="S41" s="22"/>
      <c r="T41" s="22"/>
      <c r="U41" s="22"/>
      <c r="V41" s="22"/>
      <c r="W41" s="22">
        <v>190851890</v>
      </c>
      <c r="X41" s="22">
        <v>149647521</v>
      </c>
      <c r="Y41" s="22">
        <v>41204369</v>
      </c>
      <c r="Z41" s="23">
        <v>27.534281038975582</v>
      </c>
      <c r="AA41" s="20">
        <v>310979900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10000002</v>
      </c>
      <c r="Y42" s="22">
        <v>-10000002</v>
      </c>
      <c r="Z42" s="23">
        <v>-100</v>
      </c>
      <c r="AA42" s="20">
        <v>20000000</v>
      </c>
    </row>
    <row r="43" spans="1:27" ht="13.5" x14ac:dyDescent="0.25">
      <c r="A43" s="19" t="s">
        <v>68</v>
      </c>
      <c r="B43" s="15" t="s">
        <v>32</v>
      </c>
      <c r="C43" s="20">
        <v>-98543</v>
      </c>
      <c r="D43" s="20"/>
      <c r="E43" s="21">
        <v>2000000</v>
      </c>
      <c r="F43" s="22">
        <v>2000000</v>
      </c>
      <c r="G43" s="22"/>
      <c r="H43" s="22"/>
      <c r="I43" s="22">
        <v>1619</v>
      </c>
      <c r="J43" s="22">
        <v>1619</v>
      </c>
      <c r="K43" s="22">
        <v>7189</v>
      </c>
      <c r="L43" s="22"/>
      <c r="M43" s="22"/>
      <c r="N43" s="22">
        <v>7189</v>
      </c>
      <c r="O43" s="22"/>
      <c r="P43" s="22"/>
      <c r="Q43" s="22"/>
      <c r="R43" s="22"/>
      <c r="S43" s="22"/>
      <c r="T43" s="22"/>
      <c r="U43" s="22"/>
      <c r="V43" s="22"/>
      <c r="W43" s="22">
        <v>8808</v>
      </c>
      <c r="X43" s="22">
        <v>1000002</v>
      </c>
      <c r="Y43" s="22">
        <v>-991194</v>
      </c>
      <c r="Z43" s="23">
        <v>-99.119201761596472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368818835</v>
      </c>
      <c r="D44" s="20"/>
      <c r="E44" s="21">
        <v>258222993</v>
      </c>
      <c r="F44" s="22">
        <v>258222993</v>
      </c>
      <c r="G44" s="22">
        <v>23059518</v>
      </c>
      <c r="H44" s="22">
        <v>15402347</v>
      </c>
      <c r="I44" s="22">
        <v>39334215</v>
      </c>
      <c r="J44" s="22">
        <v>77796080</v>
      </c>
      <c r="K44" s="22">
        <v>29757303</v>
      </c>
      <c r="L44" s="22">
        <v>30555568</v>
      </c>
      <c r="M44" s="22">
        <v>34077658</v>
      </c>
      <c r="N44" s="22">
        <v>94390529</v>
      </c>
      <c r="O44" s="22"/>
      <c r="P44" s="22"/>
      <c r="Q44" s="22"/>
      <c r="R44" s="22"/>
      <c r="S44" s="22"/>
      <c r="T44" s="22"/>
      <c r="U44" s="22"/>
      <c r="V44" s="22"/>
      <c r="W44" s="22">
        <v>172186609</v>
      </c>
      <c r="X44" s="22">
        <v>111591802</v>
      </c>
      <c r="Y44" s="22">
        <v>60594807</v>
      </c>
      <c r="Z44" s="23">
        <v>54.300410885021819</v>
      </c>
      <c r="AA44" s="20">
        <v>258222993</v>
      </c>
    </row>
    <row r="45" spans="1:27" ht="13.5" x14ac:dyDescent="0.25">
      <c r="A45" s="19" t="s">
        <v>70</v>
      </c>
      <c r="B45" s="15" t="s">
        <v>32</v>
      </c>
      <c r="C45" s="20">
        <v>20902230</v>
      </c>
      <c r="D45" s="20"/>
      <c r="E45" s="21">
        <v>8430000</v>
      </c>
      <c r="F45" s="22">
        <v>8430000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8430000</v>
      </c>
    </row>
    <row r="46" spans="1:27" ht="13.5" x14ac:dyDescent="0.25">
      <c r="A46" s="19" t="s">
        <v>71</v>
      </c>
      <c r="B46" s="15" t="s">
        <v>32</v>
      </c>
      <c r="C46" s="20">
        <v>27398030</v>
      </c>
      <c r="D46" s="20"/>
      <c r="E46" s="21">
        <v>850000</v>
      </c>
      <c r="F46" s="22">
        <v>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424998</v>
      </c>
      <c r="Y46" s="22">
        <v>-424998</v>
      </c>
      <c r="Z46" s="23">
        <v>-100</v>
      </c>
      <c r="AA46" s="20">
        <v>850000</v>
      </c>
    </row>
    <row r="47" spans="1:27" x14ac:dyDescent="0.2">
      <c r="A47" s="37" t="s">
        <v>72</v>
      </c>
      <c r="B47" s="28" t="s">
        <v>32</v>
      </c>
      <c r="C47" s="29">
        <f>SUM(C34:C46)</f>
        <v>4228425085</v>
      </c>
      <c r="D47" s="29">
        <f t="shared" ref="D47:Y47" si="1">SUM(D34:D46)</f>
        <v>0</v>
      </c>
      <c r="E47" s="30">
        <f t="shared" si="1"/>
        <v>4025323415</v>
      </c>
      <c r="F47" s="31">
        <f t="shared" si="1"/>
        <v>4025323415</v>
      </c>
      <c r="G47" s="31">
        <f t="shared" si="1"/>
        <v>131482797</v>
      </c>
      <c r="H47" s="31">
        <f t="shared" si="1"/>
        <v>326530234</v>
      </c>
      <c r="I47" s="31">
        <f t="shared" si="1"/>
        <v>776086908</v>
      </c>
      <c r="J47" s="31">
        <f t="shared" si="1"/>
        <v>1234099939</v>
      </c>
      <c r="K47" s="31">
        <f t="shared" si="1"/>
        <v>-62118293</v>
      </c>
      <c r="L47" s="31">
        <f t="shared" si="1"/>
        <v>371599669</v>
      </c>
      <c r="M47" s="31">
        <f t="shared" si="1"/>
        <v>376918510</v>
      </c>
      <c r="N47" s="31">
        <f t="shared" si="1"/>
        <v>686399886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1920499825</v>
      </c>
      <c r="X47" s="31">
        <f t="shared" si="1"/>
        <v>1978020965</v>
      </c>
      <c r="Y47" s="31">
        <f t="shared" si="1"/>
        <v>-57521140</v>
      </c>
      <c r="Z47" s="32">
        <f>+IF(X47&lt;&gt;0,+(Y47/X47)*100,0)</f>
        <v>-2.9080146781962952</v>
      </c>
      <c r="AA47" s="29">
        <f>SUM(AA34:AA46)</f>
        <v>4025323415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1471044846</v>
      </c>
      <c r="D48" s="39">
        <f t="shared" si="2"/>
        <v>0</v>
      </c>
      <c r="E48" s="40">
        <f t="shared" si="2"/>
        <v>-1331433958</v>
      </c>
      <c r="F48" s="41">
        <f t="shared" si="2"/>
        <v>-1331433958</v>
      </c>
      <c r="G48" s="41">
        <f t="shared" si="2"/>
        <v>100789499</v>
      </c>
      <c r="H48" s="41">
        <f t="shared" si="2"/>
        <v>-272198037</v>
      </c>
      <c r="I48" s="41">
        <f t="shared" si="2"/>
        <v>-703723353</v>
      </c>
      <c r="J48" s="41">
        <f t="shared" si="2"/>
        <v>-875131891</v>
      </c>
      <c r="K48" s="41">
        <f t="shared" si="2"/>
        <v>130162992</v>
      </c>
      <c r="L48" s="41">
        <f t="shared" si="2"/>
        <v>-333124993</v>
      </c>
      <c r="M48" s="41">
        <f t="shared" si="2"/>
        <v>-138956072</v>
      </c>
      <c r="N48" s="41">
        <f t="shared" si="2"/>
        <v>-341918073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-1217049964</v>
      </c>
      <c r="X48" s="41">
        <f t="shared" si="2"/>
        <v>-403879228</v>
      </c>
      <c r="Y48" s="41">
        <f t="shared" si="2"/>
        <v>-813170736</v>
      </c>
      <c r="Z48" s="42">
        <f>+IF(X48&lt;&gt;0,+(Y48/X48)*100,0)</f>
        <v>201.34007386980545</v>
      </c>
      <c r="AA48" s="39">
        <f>+AA32-AA47</f>
        <v>-1331433958</v>
      </c>
    </row>
    <row r="49" spans="1:27" ht="25.5" x14ac:dyDescent="0.25">
      <c r="A49" s="43" t="s">
        <v>74</v>
      </c>
      <c r="B49" s="15" t="s">
        <v>32</v>
      </c>
      <c r="C49" s="20">
        <v>1275545113</v>
      </c>
      <c r="D49" s="20"/>
      <c r="E49" s="21">
        <v>725808000</v>
      </c>
      <c r="F49" s="22">
        <v>725808000</v>
      </c>
      <c r="G49" s="22">
        <v>30866029</v>
      </c>
      <c r="H49" s="22">
        <v>110903243</v>
      </c>
      <c r="I49" s="22">
        <v>164193864</v>
      </c>
      <c r="J49" s="22">
        <v>305963136</v>
      </c>
      <c r="K49" s="22">
        <v>244790365</v>
      </c>
      <c r="L49" s="22">
        <v>150034154</v>
      </c>
      <c r="M49" s="22">
        <v>186492851</v>
      </c>
      <c r="N49" s="22">
        <v>581317370</v>
      </c>
      <c r="O49" s="22"/>
      <c r="P49" s="22"/>
      <c r="Q49" s="22"/>
      <c r="R49" s="22"/>
      <c r="S49" s="22"/>
      <c r="T49" s="22"/>
      <c r="U49" s="22"/>
      <c r="V49" s="22"/>
      <c r="W49" s="22">
        <v>887280506</v>
      </c>
      <c r="X49" s="22">
        <v>296886182</v>
      </c>
      <c r="Y49" s="22">
        <v>590394324</v>
      </c>
      <c r="Z49" s="23">
        <v>198.862176751628</v>
      </c>
      <c r="AA49" s="20">
        <v>725808000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2746589959</v>
      </c>
      <c r="D51" s="48">
        <f t="shared" si="3"/>
        <v>0</v>
      </c>
      <c r="E51" s="49">
        <f t="shared" si="3"/>
        <v>-605625958</v>
      </c>
      <c r="F51" s="50">
        <f t="shared" si="3"/>
        <v>-605625958</v>
      </c>
      <c r="G51" s="50">
        <f t="shared" si="3"/>
        <v>131655528</v>
      </c>
      <c r="H51" s="50">
        <f t="shared" si="3"/>
        <v>-161294794</v>
      </c>
      <c r="I51" s="50">
        <f t="shared" si="3"/>
        <v>-539529489</v>
      </c>
      <c r="J51" s="50">
        <f t="shared" si="3"/>
        <v>-569168755</v>
      </c>
      <c r="K51" s="50">
        <f t="shared" si="3"/>
        <v>374953357</v>
      </c>
      <c r="L51" s="50">
        <f t="shared" si="3"/>
        <v>-183090839</v>
      </c>
      <c r="M51" s="50">
        <f t="shared" si="3"/>
        <v>47536779</v>
      </c>
      <c r="N51" s="50">
        <f t="shared" si="3"/>
        <v>239399297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-329769458</v>
      </c>
      <c r="X51" s="50">
        <f t="shared" si="3"/>
        <v>-106993046</v>
      </c>
      <c r="Y51" s="50">
        <f t="shared" si="3"/>
        <v>-222776412</v>
      </c>
      <c r="Z51" s="51">
        <f>+IF(X51&lt;&gt;0,+(Y51/X51)*100,0)</f>
        <v>208.21578628577413</v>
      </c>
      <c r="AA51" s="48">
        <f>SUM(AA48:AA50)</f>
        <v>-605625958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2746589959</v>
      </c>
      <c r="D53" s="54">
        <f>+D51-D52</f>
        <v>0</v>
      </c>
      <c r="E53" s="55">
        <f t="shared" si="4"/>
        <v>-605625958</v>
      </c>
      <c r="F53" s="56">
        <f t="shared" si="4"/>
        <v>-605625958</v>
      </c>
      <c r="G53" s="56">
        <f t="shared" si="4"/>
        <v>131655528</v>
      </c>
      <c r="H53" s="56">
        <f t="shared" si="4"/>
        <v>-161294794</v>
      </c>
      <c r="I53" s="56">
        <f t="shared" si="4"/>
        <v>-539529489</v>
      </c>
      <c r="J53" s="56">
        <f t="shared" si="4"/>
        <v>-569168755</v>
      </c>
      <c r="K53" s="56">
        <f t="shared" si="4"/>
        <v>374953357</v>
      </c>
      <c r="L53" s="56">
        <f t="shared" si="4"/>
        <v>-183090839</v>
      </c>
      <c r="M53" s="56">
        <f t="shared" si="4"/>
        <v>47536779</v>
      </c>
      <c r="N53" s="56">
        <f t="shared" si="4"/>
        <v>239399297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-329769458</v>
      </c>
      <c r="X53" s="56">
        <f t="shared" si="4"/>
        <v>-106993046</v>
      </c>
      <c r="Y53" s="56">
        <f t="shared" si="4"/>
        <v>-222776412</v>
      </c>
      <c r="Z53" s="57">
        <f>+IF(X53&lt;&gt;0,+(Y53/X53)*100,0)</f>
        <v>208.21578628577413</v>
      </c>
      <c r="AA53" s="54">
        <f>+AA51-AA52</f>
        <v>-605625958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2746589959</v>
      </c>
      <c r="D56" s="48">
        <f>SUM(D53:D55)</f>
        <v>0</v>
      </c>
      <c r="E56" s="49">
        <f t="shared" si="5"/>
        <v>-605625958</v>
      </c>
      <c r="F56" s="50">
        <f t="shared" si="5"/>
        <v>-605625958</v>
      </c>
      <c r="G56" s="50">
        <f t="shared" si="5"/>
        <v>131655528</v>
      </c>
      <c r="H56" s="50">
        <f t="shared" si="5"/>
        <v>-161294794</v>
      </c>
      <c r="I56" s="50">
        <f t="shared" si="5"/>
        <v>-539529489</v>
      </c>
      <c r="J56" s="50">
        <f t="shared" si="5"/>
        <v>-569168755</v>
      </c>
      <c r="K56" s="50">
        <f t="shared" si="5"/>
        <v>374953357</v>
      </c>
      <c r="L56" s="50">
        <f t="shared" si="5"/>
        <v>-183090839</v>
      </c>
      <c r="M56" s="50">
        <f t="shared" si="5"/>
        <v>47536779</v>
      </c>
      <c r="N56" s="50">
        <f t="shared" si="5"/>
        <v>239399297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-329769458</v>
      </c>
      <c r="X56" s="50">
        <f t="shared" si="5"/>
        <v>-106993046</v>
      </c>
      <c r="Y56" s="50">
        <f t="shared" si="5"/>
        <v>-222776412</v>
      </c>
      <c r="Z56" s="51">
        <f>+IF(X56&lt;&gt;0,+(Y56/X56)*100,0)</f>
        <v>208.21578628577413</v>
      </c>
      <c r="AA56" s="48">
        <f>SUM(AA53:AA55)</f>
        <v>-605625958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2746589959</v>
      </c>
      <c r="D59" s="65">
        <f>SUM(D56:D58)</f>
        <v>0</v>
      </c>
      <c r="E59" s="66">
        <f t="shared" si="6"/>
        <v>-605625958</v>
      </c>
      <c r="F59" s="67">
        <f t="shared" si="6"/>
        <v>-605625958</v>
      </c>
      <c r="G59" s="67">
        <f t="shared" si="6"/>
        <v>131655528</v>
      </c>
      <c r="H59" s="67">
        <f t="shared" si="6"/>
        <v>-161294794</v>
      </c>
      <c r="I59" s="67">
        <f t="shared" si="6"/>
        <v>-539529489</v>
      </c>
      <c r="J59" s="67">
        <f t="shared" si="6"/>
        <v>-569168755</v>
      </c>
      <c r="K59" s="67">
        <f t="shared" si="6"/>
        <v>374953357</v>
      </c>
      <c r="L59" s="67">
        <f t="shared" si="6"/>
        <v>-183090839</v>
      </c>
      <c r="M59" s="67">
        <f t="shared" si="6"/>
        <v>47536779</v>
      </c>
      <c r="N59" s="67">
        <f t="shared" si="6"/>
        <v>239399297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-329769458</v>
      </c>
      <c r="X59" s="67">
        <f t="shared" si="6"/>
        <v>-106993046</v>
      </c>
      <c r="Y59" s="67">
        <f t="shared" si="6"/>
        <v>-222776412</v>
      </c>
      <c r="Z59" s="68">
        <f>+IF(X59&lt;&gt;0,+(Y59/X59)*100,0)</f>
        <v>208.21578628577413</v>
      </c>
      <c r="AA59" s="65">
        <f>SUM(AA56:AA58)</f>
        <v>-605625958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580134</v>
      </c>
      <c r="H7" s="22">
        <v>524161</v>
      </c>
      <c r="I7" s="22">
        <v>-1104294</v>
      </c>
      <c r="J7" s="22">
        <v>1</v>
      </c>
      <c r="K7" s="22">
        <v>467631</v>
      </c>
      <c r="L7" s="22">
        <v>-467631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</v>
      </c>
      <c r="X7" s="22"/>
      <c r="Y7" s="22">
        <v>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74615</v>
      </c>
      <c r="H13" s="22">
        <v>75597</v>
      </c>
      <c r="I13" s="22">
        <v>-150212</v>
      </c>
      <c r="J13" s="22"/>
      <c r="K13" s="22">
        <v>73794</v>
      </c>
      <c r="L13" s="22">
        <v>-73794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654749</v>
      </c>
      <c r="H32" s="31">
        <f t="shared" si="0"/>
        <v>599758</v>
      </c>
      <c r="I32" s="31">
        <f t="shared" si="0"/>
        <v>-1254506</v>
      </c>
      <c r="J32" s="31">
        <f t="shared" si="0"/>
        <v>1</v>
      </c>
      <c r="K32" s="31">
        <f t="shared" si="0"/>
        <v>541425</v>
      </c>
      <c r="L32" s="31">
        <f t="shared" si="0"/>
        <v>-541425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</v>
      </c>
      <c r="X32" s="31">
        <f t="shared" si="0"/>
        <v>0</v>
      </c>
      <c r="Y32" s="31">
        <f t="shared" si="0"/>
        <v>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300</v>
      </c>
      <c r="D34" s="20"/>
      <c r="E34" s="21"/>
      <c r="F34" s="22"/>
      <c r="G34" s="22">
        <v>453372</v>
      </c>
      <c r="H34" s="22">
        <v>1865</v>
      </c>
      <c r="I34" s="22">
        <v>1044356</v>
      </c>
      <c r="J34" s="22">
        <v>1499593</v>
      </c>
      <c r="K34" s="22">
        <v>577988</v>
      </c>
      <c r="L34" s="22">
        <v>-2077580</v>
      </c>
      <c r="M34" s="22"/>
      <c r="N34" s="22">
        <v>-1499592</v>
      </c>
      <c r="O34" s="22"/>
      <c r="P34" s="22"/>
      <c r="Q34" s="22"/>
      <c r="R34" s="22"/>
      <c r="S34" s="22"/>
      <c r="T34" s="22"/>
      <c r="U34" s="22"/>
      <c r="V34" s="22"/>
      <c r="W34" s="22">
        <v>1</v>
      </c>
      <c r="X34" s="22"/>
      <c r="Y34" s="22">
        <v>1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161926</v>
      </c>
      <c r="H37" s="22">
        <v>184993</v>
      </c>
      <c r="I37" s="22">
        <v>230915</v>
      </c>
      <c r="J37" s="22">
        <v>577834</v>
      </c>
      <c r="K37" s="22">
        <v>174936</v>
      </c>
      <c r="L37" s="22">
        <v>-658921</v>
      </c>
      <c r="M37" s="22">
        <v>296103</v>
      </c>
      <c r="N37" s="22">
        <v>-187882</v>
      </c>
      <c r="O37" s="22"/>
      <c r="P37" s="22"/>
      <c r="Q37" s="22"/>
      <c r="R37" s="22"/>
      <c r="S37" s="22"/>
      <c r="T37" s="22"/>
      <c r="U37" s="22"/>
      <c r="V37" s="22"/>
      <c r="W37" s="22">
        <v>389952</v>
      </c>
      <c r="X37" s="22"/>
      <c r="Y37" s="22">
        <v>389952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27797</v>
      </c>
      <c r="H41" s="22">
        <v>30769</v>
      </c>
      <c r="I41" s="22">
        <v>6906</v>
      </c>
      <c r="J41" s="22">
        <v>65472</v>
      </c>
      <c r="K41" s="22">
        <v>121669</v>
      </c>
      <c r="L41" s="22">
        <v>-187142</v>
      </c>
      <c r="M41" s="22"/>
      <c r="N41" s="22">
        <v>-65473</v>
      </c>
      <c r="O41" s="22"/>
      <c r="P41" s="22"/>
      <c r="Q41" s="22"/>
      <c r="R41" s="22"/>
      <c r="S41" s="22"/>
      <c r="T41" s="22"/>
      <c r="U41" s="22"/>
      <c r="V41" s="22"/>
      <c r="W41" s="22">
        <v>-1</v>
      </c>
      <c r="X41" s="22"/>
      <c r="Y41" s="22">
        <v>-1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3913043</v>
      </c>
      <c r="D44" s="20"/>
      <c r="E44" s="21"/>
      <c r="F44" s="22"/>
      <c r="G44" s="22"/>
      <c r="H44" s="22">
        <v>1127</v>
      </c>
      <c r="I44" s="22">
        <v>1492</v>
      </c>
      <c r="J44" s="22">
        <v>2619</v>
      </c>
      <c r="K44" s="22">
        <v>1205</v>
      </c>
      <c r="L44" s="22">
        <v>-3824</v>
      </c>
      <c r="M44" s="22"/>
      <c r="N44" s="22">
        <v>-2619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3913343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643095</v>
      </c>
      <c r="H47" s="31">
        <f t="shared" si="1"/>
        <v>218754</v>
      </c>
      <c r="I47" s="31">
        <f t="shared" si="1"/>
        <v>1283669</v>
      </c>
      <c r="J47" s="31">
        <f t="shared" si="1"/>
        <v>2145518</v>
      </c>
      <c r="K47" s="31">
        <f t="shared" si="1"/>
        <v>875798</v>
      </c>
      <c r="L47" s="31">
        <f t="shared" si="1"/>
        <v>-2927467</v>
      </c>
      <c r="M47" s="31">
        <f t="shared" si="1"/>
        <v>296103</v>
      </c>
      <c r="N47" s="31">
        <f t="shared" si="1"/>
        <v>-1755566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389952</v>
      </c>
      <c r="X47" s="31">
        <f t="shared" si="1"/>
        <v>0</v>
      </c>
      <c r="Y47" s="31">
        <f t="shared" si="1"/>
        <v>389952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-3913343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11654</v>
      </c>
      <c r="H48" s="41">
        <f t="shared" si="2"/>
        <v>381004</v>
      </c>
      <c r="I48" s="41">
        <f t="shared" si="2"/>
        <v>-2538175</v>
      </c>
      <c r="J48" s="41">
        <f t="shared" si="2"/>
        <v>-2145517</v>
      </c>
      <c r="K48" s="41">
        <f t="shared" si="2"/>
        <v>-334373</v>
      </c>
      <c r="L48" s="41">
        <f t="shared" si="2"/>
        <v>2386042</v>
      </c>
      <c r="M48" s="41">
        <f t="shared" si="2"/>
        <v>-296103</v>
      </c>
      <c r="N48" s="41">
        <f t="shared" si="2"/>
        <v>1755566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-389951</v>
      </c>
      <c r="X48" s="41">
        <f t="shared" si="2"/>
        <v>0</v>
      </c>
      <c r="Y48" s="41">
        <f t="shared" si="2"/>
        <v>-389951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-3913343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11654</v>
      </c>
      <c r="H51" s="50">
        <f t="shared" si="3"/>
        <v>381004</v>
      </c>
      <c r="I51" s="50">
        <f t="shared" si="3"/>
        <v>-2538175</v>
      </c>
      <c r="J51" s="50">
        <f t="shared" si="3"/>
        <v>-2145517</v>
      </c>
      <c r="K51" s="50">
        <f t="shared" si="3"/>
        <v>-334373</v>
      </c>
      <c r="L51" s="50">
        <f t="shared" si="3"/>
        <v>2386042</v>
      </c>
      <c r="M51" s="50">
        <f t="shared" si="3"/>
        <v>-296103</v>
      </c>
      <c r="N51" s="50">
        <f t="shared" si="3"/>
        <v>1755566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-389951</v>
      </c>
      <c r="X51" s="50">
        <f t="shared" si="3"/>
        <v>0</v>
      </c>
      <c r="Y51" s="50">
        <f t="shared" si="3"/>
        <v>-389951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-3913343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11654</v>
      </c>
      <c r="H53" s="56">
        <f t="shared" si="4"/>
        <v>381004</v>
      </c>
      <c r="I53" s="56">
        <f t="shared" si="4"/>
        <v>-2538175</v>
      </c>
      <c r="J53" s="56">
        <f t="shared" si="4"/>
        <v>-2145517</v>
      </c>
      <c r="K53" s="56">
        <f t="shared" si="4"/>
        <v>-334373</v>
      </c>
      <c r="L53" s="56">
        <f t="shared" si="4"/>
        <v>2386042</v>
      </c>
      <c r="M53" s="56">
        <f t="shared" si="4"/>
        <v>-296103</v>
      </c>
      <c r="N53" s="56">
        <f t="shared" si="4"/>
        <v>1755566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-389951</v>
      </c>
      <c r="X53" s="56">
        <f t="shared" si="4"/>
        <v>0</v>
      </c>
      <c r="Y53" s="56">
        <f t="shared" si="4"/>
        <v>-389951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-3913343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11654</v>
      </c>
      <c r="H56" s="50">
        <f t="shared" si="5"/>
        <v>381004</v>
      </c>
      <c r="I56" s="50">
        <f t="shared" si="5"/>
        <v>-2538175</v>
      </c>
      <c r="J56" s="50">
        <f t="shared" si="5"/>
        <v>-2145517</v>
      </c>
      <c r="K56" s="50">
        <f t="shared" si="5"/>
        <v>-334373</v>
      </c>
      <c r="L56" s="50">
        <f t="shared" si="5"/>
        <v>2386042</v>
      </c>
      <c r="M56" s="50">
        <f t="shared" si="5"/>
        <v>-296103</v>
      </c>
      <c r="N56" s="50">
        <f t="shared" si="5"/>
        <v>1755566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-389951</v>
      </c>
      <c r="X56" s="50">
        <f t="shared" si="5"/>
        <v>0</v>
      </c>
      <c r="Y56" s="50">
        <f t="shared" si="5"/>
        <v>-389951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-3913343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11654</v>
      </c>
      <c r="H59" s="67">
        <f t="shared" si="6"/>
        <v>381004</v>
      </c>
      <c r="I59" s="67">
        <f t="shared" si="6"/>
        <v>-2538175</v>
      </c>
      <c r="J59" s="67">
        <f t="shared" si="6"/>
        <v>-2145517</v>
      </c>
      <c r="K59" s="67">
        <f t="shared" si="6"/>
        <v>-334373</v>
      </c>
      <c r="L59" s="67">
        <f t="shared" si="6"/>
        <v>2386042</v>
      </c>
      <c r="M59" s="67">
        <f t="shared" si="6"/>
        <v>-296103</v>
      </c>
      <c r="N59" s="67">
        <f t="shared" si="6"/>
        <v>1755566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-389951</v>
      </c>
      <c r="X59" s="67">
        <f t="shared" si="6"/>
        <v>0</v>
      </c>
      <c r="Y59" s="67">
        <f t="shared" si="6"/>
        <v>-389951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402947</v>
      </c>
      <c r="Y37" s="22">
        <v>-402947</v>
      </c>
      <c r="Z37" s="23">
        <v>-100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800000</v>
      </c>
      <c r="F47" s="31">
        <f t="shared" si="1"/>
        <v>800000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402947</v>
      </c>
      <c r="Y47" s="31">
        <f t="shared" si="1"/>
        <v>-402947</v>
      </c>
      <c r="Z47" s="32">
        <f>+IF(X47&lt;&gt;0,+(Y47/X47)*100,0)</f>
        <v>-100</v>
      </c>
      <c r="AA47" s="29">
        <f>SUM(AA34:AA46)</f>
        <v>800000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-800000</v>
      </c>
      <c r="F48" s="41">
        <f t="shared" si="2"/>
        <v>-800000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-402947</v>
      </c>
      <c r="Y48" s="41">
        <f t="shared" si="2"/>
        <v>402947</v>
      </c>
      <c r="Z48" s="42">
        <f>+IF(X48&lt;&gt;0,+(Y48/X48)*100,0)</f>
        <v>-100</v>
      </c>
      <c r="AA48" s="39">
        <f>+AA32-AA47</f>
        <v>-800000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-800000</v>
      </c>
      <c r="F51" s="50">
        <f t="shared" si="3"/>
        <v>-800000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-402947</v>
      </c>
      <c r="Y51" s="50">
        <f t="shared" si="3"/>
        <v>402947</v>
      </c>
      <c r="Z51" s="51">
        <f>+IF(X51&lt;&gt;0,+(Y51/X51)*100,0)</f>
        <v>-100</v>
      </c>
      <c r="AA51" s="48">
        <f>SUM(AA48:AA50)</f>
        <v>-800000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-800000</v>
      </c>
      <c r="F53" s="56">
        <f t="shared" si="4"/>
        <v>-800000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-402947</v>
      </c>
      <c r="Y53" s="56">
        <f t="shared" si="4"/>
        <v>402947</v>
      </c>
      <c r="Z53" s="57">
        <f>+IF(X53&lt;&gt;0,+(Y53/X53)*100,0)</f>
        <v>-100</v>
      </c>
      <c r="AA53" s="54">
        <f>+AA51-AA52</f>
        <v>-800000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-800000</v>
      </c>
      <c r="F56" s="50">
        <f t="shared" si="5"/>
        <v>-800000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-402947</v>
      </c>
      <c r="Y56" s="50">
        <f t="shared" si="5"/>
        <v>402947</v>
      </c>
      <c r="Z56" s="51">
        <f>+IF(X56&lt;&gt;0,+(Y56/X56)*100,0)</f>
        <v>-100</v>
      </c>
      <c r="AA56" s="48">
        <f>SUM(AA53:AA55)</f>
        <v>-800000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-800000</v>
      </c>
      <c r="F59" s="67">
        <f t="shared" si="6"/>
        <v>-800000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-402947</v>
      </c>
      <c r="Y59" s="67">
        <f t="shared" si="6"/>
        <v>402947</v>
      </c>
      <c r="Z59" s="68">
        <f>+IF(X59&lt;&gt;0,+(Y59/X59)*100,0)</f>
        <v>-100</v>
      </c>
      <c r="AA59" s="65">
        <f>SUM(AA56:AA58)</f>
        <v>-800000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354016</v>
      </c>
      <c r="H7" s="22">
        <v>350484</v>
      </c>
      <c r="I7" s="22">
        <v>114074</v>
      </c>
      <c r="J7" s="22">
        <v>818574</v>
      </c>
      <c r="K7" s="22">
        <v>162535</v>
      </c>
      <c r="L7" s="22">
        <v>362134</v>
      </c>
      <c r="M7" s="22">
        <v>483307</v>
      </c>
      <c r="N7" s="22">
        <v>1007976</v>
      </c>
      <c r="O7" s="22"/>
      <c r="P7" s="22"/>
      <c r="Q7" s="22"/>
      <c r="R7" s="22"/>
      <c r="S7" s="22"/>
      <c r="T7" s="22"/>
      <c r="U7" s="22"/>
      <c r="V7" s="22"/>
      <c r="W7" s="22">
        <v>1826550</v>
      </c>
      <c r="X7" s="22"/>
      <c r="Y7" s="22">
        <v>1826550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354016</v>
      </c>
      <c r="H32" s="31">
        <f t="shared" si="0"/>
        <v>350484</v>
      </c>
      <c r="I32" s="31">
        <f t="shared" si="0"/>
        <v>114074</v>
      </c>
      <c r="J32" s="31">
        <f t="shared" si="0"/>
        <v>818574</v>
      </c>
      <c r="K32" s="31">
        <f t="shared" si="0"/>
        <v>162535</v>
      </c>
      <c r="L32" s="31">
        <f t="shared" si="0"/>
        <v>362134</v>
      </c>
      <c r="M32" s="31">
        <f t="shared" si="0"/>
        <v>483307</v>
      </c>
      <c r="N32" s="31">
        <f t="shared" si="0"/>
        <v>1007976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1826550</v>
      </c>
      <c r="X32" s="31">
        <f t="shared" si="0"/>
        <v>0</v>
      </c>
      <c r="Y32" s="31">
        <f t="shared" si="0"/>
        <v>1826550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65004</v>
      </c>
      <c r="F34" s="22">
        <v>65004</v>
      </c>
      <c r="G34" s="22">
        <v>280214</v>
      </c>
      <c r="H34" s="22"/>
      <c r="I34" s="22">
        <v>761942</v>
      </c>
      <c r="J34" s="22">
        <v>1042156</v>
      </c>
      <c r="K34" s="22">
        <v>411985</v>
      </c>
      <c r="L34" s="22">
        <v>468450</v>
      </c>
      <c r="M34" s="22"/>
      <c r="N34" s="22">
        <v>880435</v>
      </c>
      <c r="O34" s="22"/>
      <c r="P34" s="22"/>
      <c r="Q34" s="22"/>
      <c r="R34" s="22"/>
      <c r="S34" s="22"/>
      <c r="T34" s="22"/>
      <c r="U34" s="22"/>
      <c r="V34" s="22"/>
      <c r="W34" s="22">
        <v>1922591</v>
      </c>
      <c r="X34" s="22">
        <v>32502</v>
      </c>
      <c r="Y34" s="22">
        <v>1890089</v>
      </c>
      <c r="Z34" s="23">
        <v>5815.3005968863454</v>
      </c>
      <c r="AA34" s="20">
        <v>65004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3295</v>
      </c>
      <c r="H44" s="22"/>
      <c r="I44" s="22">
        <v>6487</v>
      </c>
      <c r="J44" s="22">
        <v>9782</v>
      </c>
      <c r="K44" s="22">
        <v>3554</v>
      </c>
      <c r="L44" s="22">
        <v>4118</v>
      </c>
      <c r="M44" s="22"/>
      <c r="N44" s="22">
        <v>7672</v>
      </c>
      <c r="O44" s="22"/>
      <c r="P44" s="22"/>
      <c r="Q44" s="22"/>
      <c r="R44" s="22"/>
      <c r="S44" s="22"/>
      <c r="T44" s="22"/>
      <c r="U44" s="22"/>
      <c r="V44" s="22"/>
      <c r="W44" s="22">
        <v>17454</v>
      </c>
      <c r="X44" s="22"/>
      <c r="Y44" s="22">
        <v>17454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65004</v>
      </c>
      <c r="F47" s="31">
        <f t="shared" si="1"/>
        <v>65004</v>
      </c>
      <c r="G47" s="31">
        <f t="shared" si="1"/>
        <v>283509</v>
      </c>
      <c r="H47" s="31">
        <f t="shared" si="1"/>
        <v>0</v>
      </c>
      <c r="I47" s="31">
        <f t="shared" si="1"/>
        <v>768429</v>
      </c>
      <c r="J47" s="31">
        <f t="shared" si="1"/>
        <v>1051938</v>
      </c>
      <c r="K47" s="31">
        <f t="shared" si="1"/>
        <v>415539</v>
      </c>
      <c r="L47" s="31">
        <f t="shared" si="1"/>
        <v>472568</v>
      </c>
      <c r="M47" s="31">
        <f t="shared" si="1"/>
        <v>0</v>
      </c>
      <c r="N47" s="31">
        <f t="shared" si="1"/>
        <v>888107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1940045</v>
      </c>
      <c r="X47" s="31">
        <f t="shared" si="1"/>
        <v>32502</v>
      </c>
      <c r="Y47" s="31">
        <f t="shared" si="1"/>
        <v>1907543</v>
      </c>
      <c r="Z47" s="32">
        <f>+IF(X47&lt;&gt;0,+(Y47/X47)*100,0)</f>
        <v>5869.0019075749187</v>
      </c>
      <c r="AA47" s="29">
        <f>SUM(AA34:AA46)</f>
        <v>65004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-65004</v>
      </c>
      <c r="F48" s="41">
        <f t="shared" si="2"/>
        <v>-65004</v>
      </c>
      <c r="G48" s="41">
        <f t="shared" si="2"/>
        <v>70507</v>
      </c>
      <c r="H48" s="41">
        <f t="shared" si="2"/>
        <v>350484</v>
      </c>
      <c r="I48" s="41">
        <f t="shared" si="2"/>
        <v>-654355</v>
      </c>
      <c r="J48" s="41">
        <f t="shared" si="2"/>
        <v>-233364</v>
      </c>
      <c r="K48" s="41">
        <f t="shared" si="2"/>
        <v>-253004</v>
      </c>
      <c r="L48" s="41">
        <f t="shared" si="2"/>
        <v>-110434</v>
      </c>
      <c r="M48" s="41">
        <f t="shared" si="2"/>
        <v>483307</v>
      </c>
      <c r="N48" s="41">
        <f t="shared" si="2"/>
        <v>119869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-113495</v>
      </c>
      <c r="X48" s="41">
        <f t="shared" si="2"/>
        <v>-32502</v>
      </c>
      <c r="Y48" s="41">
        <f t="shared" si="2"/>
        <v>-80993</v>
      </c>
      <c r="Z48" s="42">
        <f>+IF(X48&lt;&gt;0,+(Y48/X48)*100,0)</f>
        <v>249.19389576026089</v>
      </c>
      <c r="AA48" s="39">
        <f>+AA32-AA47</f>
        <v>-65004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-65004</v>
      </c>
      <c r="F51" s="50">
        <f t="shared" si="3"/>
        <v>-65004</v>
      </c>
      <c r="G51" s="50">
        <f t="shared" si="3"/>
        <v>70507</v>
      </c>
      <c r="H51" s="50">
        <f t="shared" si="3"/>
        <v>350484</v>
      </c>
      <c r="I51" s="50">
        <f t="shared" si="3"/>
        <v>-654355</v>
      </c>
      <c r="J51" s="50">
        <f t="shared" si="3"/>
        <v>-233364</v>
      </c>
      <c r="K51" s="50">
        <f t="shared" si="3"/>
        <v>-253004</v>
      </c>
      <c r="L51" s="50">
        <f t="shared" si="3"/>
        <v>-110434</v>
      </c>
      <c r="M51" s="50">
        <f t="shared" si="3"/>
        <v>483307</v>
      </c>
      <c r="N51" s="50">
        <f t="shared" si="3"/>
        <v>119869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-113495</v>
      </c>
      <c r="X51" s="50">
        <f t="shared" si="3"/>
        <v>-32502</v>
      </c>
      <c r="Y51" s="50">
        <f t="shared" si="3"/>
        <v>-80993</v>
      </c>
      <c r="Z51" s="51">
        <f>+IF(X51&lt;&gt;0,+(Y51/X51)*100,0)</f>
        <v>249.19389576026089</v>
      </c>
      <c r="AA51" s="48">
        <f>SUM(AA48:AA50)</f>
        <v>-65004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-65004</v>
      </c>
      <c r="F53" s="56">
        <f t="shared" si="4"/>
        <v>-65004</v>
      </c>
      <c r="G53" s="56">
        <f t="shared" si="4"/>
        <v>70507</v>
      </c>
      <c r="H53" s="56">
        <f t="shared" si="4"/>
        <v>350484</v>
      </c>
      <c r="I53" s="56">
        <f t="shared" si="4"/>
        <v>-654355</v>
      </c>
      <c r="J53" s="56">
        <f t="shared" si="4"/>
        <v>-233364</v>
      </c>
      <c r="K53" s="56">
        <f t="shared" si="4"/>
        <v>-253004</v>
      </c>
      <c r="L53" s="56">
        <f t="shared" si="4"/>
        <v>-110434</v>
      </c>
      <c r="M53" s="56">
        <f t="shared" si="4"/>
        <v>483307</v>
      </c>
      <c r="N53" s="56">
        <f t="shared" si="4"/>
        <v>119869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-113495</v>
      </c>
      <c r="X53" s="56">
        <f t="shared" si="4"/>
        <v>-32502</v>
      </c>
      <c r="Y53" s="56">
        <f t="shared" si="4"/>
        <v>-80993</v>
      </c>
      <c r="Z53" s="57">
        <f>+IF(X53&lt;&gt;0,+(Y53/X53)*100,0)</f>
        <v>249.19389576026089</v>
      </c>
      <c r="AA53" s="54">
        <f>+AA51-AA52</f>
        <v>-65004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-65004</v>
      </c>
      <c r="F56" s="50">
        <f t="shared" si="5"/>
        <v>-65004</v>
      </c>
      <c r="G56" s="50">
        <f t="shared" si="5"/>
        <v>70507</v>
      </c>
      <c r="H56" s="50">
        <f t="shared" si="5"/>
        <v>350484</v>
      </c>
      <c r="I56" s="50">
        <f t="shared" si="5"/>
        <v>-654355</v>
      </c>
      <c r="J56" s="50">
        <f t="shared" si="5"/>
        <v>-233364</v>
      </c>
      <c r="K56" s="50">
        <f t="shared" si="5"/>
        <v>-253004</v>
      </c>
      <c r="L56" s="50">
        <f t="shared" si="5"/>
        <v>-110434</v>
      </c>
      <c r="M56" s="50">
        <f t="shared" si="5"/>
        <v>483307</v>
      </c>
      <c r="N56" s="50">
        <f t="shared" si="5"/>
        <v>119869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-113495</v>
      </c>
      <c r="X56" s="50">
        <f t="shared" si="5"/>
        <v>-32502</v>
      </c>
      <c r="Y56" s="50">
        <f t="shared" si="5"/>
        <v>-80993</v>
      </c>
      <c r="Z56" s="51">
        <f>+IF(X56&lt;&gt;0,+(Y56/X56)*100,0)</f>
        <v>249.19389576026089</v>
      </c>
      <c r="AA56" s="48">
        <f>SUM(AA53:AA55)</f>
        <v>-65004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-65004</v>
      </c>
      <c r="F59" s="67">
        <f t="shared" si="6"/>
        <v>-65004</v>
      </c>
      <c r="G59" s="67">
        <f t="shared" si="6"/>
        <v>70507</v>
      </c>
      <c r="H59" s="67">
        <f t="shared" si="6"/>
        <v>350484</v>
      </c>
      <c r="I59" s="67">
        <f t="shared" si="6"/>
        <v>-654355</v>
      </c>
      <c r="J59" s="67">
        <f t="shared" si="6"/>
        <v>-233364</v>
      </c>
      <c r="K59" s="67">
        <f t="shared" si="6"/>
        <v>-253004</v>
      </c>
      <c r="L59" s="67">
        <f t="shared" si="6"/>
        <v>-110434</v>
      </c>
      <c r="M59" s="67">
        <f t="shared" si="6"/>
        <v>483307</v>
      </c>
      <c r="N59" s="67">
        <f t="shared" si="6"/>
        <v>119869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-113495</v>
      </c>
      <c r="X59" s="67">
        <f t="shared" si="6"/>
        <v>-32502</v>
      </c>
      <c r="Y59" s="67">
        <f t="shared" si="6"/>
        <v>-80993</v>
      </c>
      <c r="Z59" s="68">
        <f>+IF(X59&lt;&gt;0,+(Y59/X59)*100,0)</f>
        <v>249.19389576026089</v>
      </c>
      <c r="AA59" s="65">
        <f>SUM(AA56:AA58)</f>
        <v>-65004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198110380</v>
      </c>
      <c r="D7" s="20"/>
      <c r="E7" s="21">
        <v>283586508</v>
      </c>
      <c r="F7" s="22">
        <v>283586508</v>
      </c>
      <c r="G7" s="22"/>
      <c r="H7" s="22">
        <v>5834458</v>
      </c>
      <c r="I7" s="22">
        <v>2438830</v>
      </c>
      <c r="J7" s="22">
        <v>8273288</v>
      </c>
      <c r="K7" s="22">
        <v>9388290</v>
      </c>
      <c r="L7" s="22">
        <v>10961203</v>
      </c>
      <c r="M7" s="22">
        <v>4559343</v>
      </c>
      <c r="N7" s="22">
        <v>24908836</v>
      </c>
      <c r="O7" s="22"/>
      <c r="P7" s="22"/>
      <c r="Q7" s="22"/>
      <c r="R7" s="22"/>
      <c r="S7" s="22"/>
      <c r="T7" s="22"/>
      <c r="U7" s="22"/>
      <c r="V7" s="22"/>
      <c r="W7" s="22">
        <v>33182124</v>
      </c>
      <c r="X7" s="22">
        <v>141793248</v>
      </c>
      <c r="Y7" s="22">
        <v>-108611124</v>
      </c>
      <c r="Z7" s="23">
        <v>-76.598234071060986</v>
      </c>
      <c r="AA7" s="20">
        <v>283586508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79571768</v>
      </c>
      <c r="D13" s="20"/>
      <c r="E13" s="21">
        <v>67782503</v>
      </c>
      <c r="F13" s="22">
        <v>67782503</v>
      </c>
      <c r="G13" s="22"/>
      <c r="H13" s="22">
        <v>7465</v>
      </c>
      <c r="I13" s="22">
        <v>75597</v>
      </c>
      <c r="J13" s="22">
        <v>83062</v>
      </c>
      <c r="K13" s="22"/>
      <c r="L13" s="22">
        <v>4627272</v>
      </c>
      <c r="M13" s="22"/>
      <c r="N13" s="22">
        <v>4627272</v>
      </c>
      <c r="O13" s="22"/>
      <c r="P13" s="22"/>
      <c r="Q13" s="22"/>
      <c r="R13" s="22"/>
      <c r="S13" s="22"/>
      <c r="T13" s="22"/>
      <c r="U13" s="22"/>
      <c r="V13" s="22"/>
      <c r="W13" s="22">
        <v>4710334</v>
      </c>
      <c r="X13" s="22">
        <v>33891252</v>
      </c>
      <c r="Y13" s="22">
        <v>-29180918</v>
      </c>
      <c r="Z13" s="23">
        <v>-86.101622920274536</v>
      </c>
      <c r="AA13" s="20">
        <v>67782503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</v>
      </c>
      <c r="D19" s="20"/>
      <c r="E19" s="21"/>
      <c r="F19" s="22"/>
      <c r="G19" s="22">
        <v>25426</v>
      </c>
      <c r="H19" s="22">
        <v>1</v>
      </c>
      <c r="I19" s="22"/>
      <c r="J19" s="22">
        <v>25427</v>
      </c>
      <c r="K19" s="22"/>
      <c r="L19" s="22"/>
      <c r="M19" s="22">
        <v>459</v>
      </c>
      <c r="N19" s="22">
        <v>459</v>
      </c>
      <c r="O19" s="22"/>
      <c r="P19" s="22"/>
      <c r="Q19" s="22"/>
      <c r="R19" s="22"/>
      <c r="S19" s="22"/>
      <c r="T19" s="22"/>
      <c r="U19" s="22"/>
      <c r="V19" s="22"/>
      <c r="W19" s="22">
        <v>25886</v>
      </c>
      <c r="X19" s="22"/>
      <c r="Y19" s="22">
        <v>25886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>
        <v>1303679</v>
      </c>
      <c r="I25" s="22">
        <v>1292572</v>
      </c>
      <c r="J25" s="22">
        <v>2596251</v>
      </c>
      <c r="K25" s="22">
        <v>105852</v>
      </c>
      <c r="L25" s="22">
        <v>3084435</v>
      </c>
      <c r="M25" s="22">
        <v>1534787</v>
      </c>
      <c r="N25" s="22">
        <v>4725074</v>
      </c>
      <c r="O25" s="22"/>
      <c r="P25" s="22"/>
      <c r="Q25" s="22"/>
      <c r="R25" s="22"/>
      <c r="S25" s="22"/>
      <c r="T25" s="22"/>
      <c r="U25" s="22"/>
      <c r="V25" s="22"/>
      <c r="W25" s="22">
        <v>7321325</v>
      </c>
      <c r="X25" s="22"/>
      <c r="Y25" s="22">
        <v>7321325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659984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278342220</v>
      </c>
      <c r="D32" s="29">
        <f t="shared" ref="D32:Y32" si="0">SUM(D6:D31)</f>
        <v>0</v>
      </c>
      <c r="E32" s="30">
        <f t="shared" si="0"/>
        <v>351369011</v>
      </c>
      <c r="F32" s="31">
        <f t="shared" si="0"/>
        <v>351369011</v>
      </c>
      <c r="G32" s="31">
        <f t="shared" si="0"/>
        <v>25426</v>
      </c>
      <c r="H32" s="31">
        <f t="shared" si="0"/>
        <v>7145603</v>
      </c>
      <c r="I32" s="31">
        <f t="shared" si="0"/>
        <v>3806999</v>
      </c>
      <c r="J32" s="31">
        <f t="shared" si="0"/>
        <v>10978028</v>
      </c>
      <c r="K32" s="31">
        <f t="shared" si="0"/>
        <v>9494142</v>
      </c>
      <c r="L32" s="31">
        <f t="shared" si="0"/>
        <v>18672910</v>
      </c>
      <c r="M32" s="31">
        <f t="shared" si="0"/>
        <v>6094589</v>
      </c>
      <c r="N32" s="31">
        <f t="shared" si="0"/>
        <v>34261641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45239669</v>
      </c>
      <c r="X32" s="31">
        <f t="shared" si="0"/>
        <v>175684500</v>
      </c>
      <c r="Y32" s="31">
        <f t="shared" si="0"/>
        <v>-130444831</v>
      </c>
      <c r="Z32" s="32">
        <f>+IF(X32&lt;&gt;0,+(Y32/X32)*100,0)</f>
        <v>-74.249481883717678</v>
      </c>
      <c r="AA32" s="29">
        <f>SUM(AA6:AA31)</f>
        <v>351369011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183303560</v>
      </c>
      <c r="D34" s="20"/>
      <c r="E34" s="21">
        <v>139880212</v>
      </c>
      <c r="F34" s="22">
        <v>139880212</v>
      </c>
      <c r="G34" s="22">
        <v>10674240</v>
      </c>
      <c r="H34" s="22">
        <v>14500611</v>
      </c>
      <c r="I34" s="22">
        <v>11360444</v>
      </c>
      <c r="J34" s="22">
        <v>36535295</v>
      </c>
      <c r="K34" s="22">
        <v>15627494</v>
      </c>
      <c r="L34" s="22">
        <v>21933610</v>
      </c>
      <c r="M34" s="22">
        <v>13399900</v>
      </c>
      <c r="N34" s="22">
        <v>50961004</v>
      </c>
      <c r="O34" s="22"/>
      <c r="P34" s="22"/>
      <c r="Q34" s="22"/>
      <c r="R34" s="22"/>
      <c r="S34" s="22"/>
      <c r="T34" s="22"/>
      <c r="U34" s="22"/>
      <c r="V34" s="22"/>
      <c r="W34" s="22">
        <v>87496299</v>
      </c>
      <c r="X34" s="22">
        <v>69940140</v>
      </c>
      <c r="Y34" s="22">
        <v>17556159</v>
      </c>
      <c r="Z34" s="23">
        <v>25.101692676051261</v>
      </c>
      <c r="AA34" s="20">
        <v>139880212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270167874</v>
      </c>
      <c r="D37" s="20"/>
      <c r="E37" s="21">
        <v>399251955</v>
      </c>
      <c r="F37" s="22">
        <v>399251955</v>
      </c>
      <c r="G37" s="22">
        <v>5924868</v>
      </c>
      <c r="H37" s="22">
        <v>2806250</v>
      </c>
      <c r="I37" s="22">
        <v>48624462</v>
      </c>
      <c r="J37" s="22">
        <v>57355580</v>
      </c>
      <c r="K37" s="22">
        <v>7820538</v>
      </c>
      <c r="L37" s="22">
        <v>27873449</v>
      </c>
      <c r="M37" s="22">
        <v>50538605</v>
      </c>
      <c r="N37" s="22">
        <v>86232592</v>
      </c>
      <c r="O37" s="22"/>
      <c r="P37" s="22"/>
      <c r="Q37" s="22"/>
      <c r="R37" s="22"/>
      <c r="S37" s="22"/>
      <c r="T37" s="22"/>
      <c r="U37" s="22"/>
      <c r="V37" s="22"/>
      <c r="W37" s="22">
        <v>143588172</v>
      </c>
      <c r="X37" s="22">
        <v>199625976</v>
      </c>
      <c r="Y37" s="22">
        <v>-56037804</v>
      </c>
      <c r="Z37" s="23">
        <v>-28.071398884481845</v>
      </c>
      <c r="AA37" s="20">
        <v>399251955</v>
      </c>
    </row>
    <row r="38" spans="1:27" ht="13.5" x14ac:dyDescent="0.25">
      <c r="A38" s="19" t="s">
        <v>64</v>
      </c>
      <c r="B38" s="15" t="s">
        <v>32</v>
      </c>
      <c r="C38" s="20">
        <v>425300180</v>
      </c>
      <c r="D38" s="20"/>
      <c r="E38" s="21">
        <v>57566577</v>
      </c>
      <c r="F38" s="22">
        <v>57566577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28783290</v>
      </c>
      <c r="Y38" s="22">
        <v>-28783290</v>
      </c>
      <c r="Z38" s="23">
        <v>-100</v>
      </c>
      <c r="AA38" s="20">
        <v>57566577</v>
      </c>
    </row>
    <row r="39" spans="1:27" ht="13.5" x14ac:dyDescent="0.25">
      <c r="A39" s="19" t="s">
        <v>65</v>
      </c>
      <c r="B39" s="15" t="s">
        <v>32</v>
      </c>
      <c r="C39" s="20">
        <v>214557816</v>
      </c>
      <c r="D39" s="20"/>
      <c r="E39" s="21">
        <v>433898094</v>
      </c>
      <c r="F39" s="22">
        <v>433898094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216949044</v>
      </c>
      <c r="Y39" s="22">
        <v>-216949044</v>
      </c>
      <c r="Z39" s="23">
        <v>-100</v>
      </c>
      <c r="AA39" s="20">
        <v>433898094</v>
      </c>
    </row>
    <row r="40" spans="1:27" ht="13.5" x14ac:dyDescent="0.25">
      <c r="A40" s="19" t="s">
        <v>40</v>
      </c>
      <c r="B40" s="15" t="s">
        <v>32</v>
      </c>
      <c r="C40" s="20">
        <v>1772839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59330921</v>
      </c>
      <c r="D41" s="20"/>
      <c r="E41" s="21">
        <v>17519221</v>
      </c>
      <c r="F41" s="22">
        <v>17519221</v>
      </c>
      <c r="G41" s="22"/>
      <c r="H41" s="22">
        <v>320917</v>
      </c>
      <c r="I41" s="22">
        <v>2859625</v>
      </c>
      <c r="J41" s="22">
        <v>3180542</v>
      </c>
      <c r="K41" s="22">
        <v>23200</v>
      </c>
      <c r="L41" s="22">
        <v>2679785</v>
      </c>
      <c r="M41" s="22">
        <v>7404739</v>
      </c>
      <c r="N41" s="22">
        <v>10107724</v>
      </c>
      <c r="O41" s="22"/>
      <c r="P41" s="22"/>
      <c r="Q41" s="22"/>
      <c r="R41" s="22"/>
      <c r="S41" s="22"/>
      <c r="T41" s="22"/>
      <c r="U41" s="22"/>
      <c r="V41" s="22"/>
      <c r="W41" s="22">
        <v>13288266</v>
      </c>
      <c r="X41" s="22">
        <v>8759610</v>
      </c>
      <c r="Y41" s="22">
        <v>4528656</v>
      </c>
      <c r="Z41" s="23">
        <v>51.699287981999198</v>
      </c>
      <c r="AA41" s="20">
        <v>17519221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146384605</v>
      </c>
      <c r="D44" s="20"/>
      <c r="E44" s="21">
        <v>34474392</v>
      </c>
      <c r="F44" s="22">
        <v>34474392</v>
      </c>
      <c r="G44" s="22">
        <v>4908863</v>
      </c>
      <c r="H44" s="22">
        <v>7531630</v>
      </c>
      <c r="I44" s="22">
        <v>9526400</v>
      </c>
      <c r="J44" s="22">
        <v>21966893</v>
      </c>
      <c r="K44" s="22">
        <v>9262851</v>
      </c>
      <c r="L44" s="22">
        <v>12009949</v>
      </c>
      <c r="M44" s="22">
        <v>6112369</v>
      </c>
      <c r="N44" s="22">
        <v>27385169</v>
      </c>
      <c r="O44" s="22"/>
      <c r="P44" s="22"/>
      <c r="Q44" s="22"/>
      <c r="R44" s="22"/>
      <c r="S44" s="22"/>
      <c r="T44" s="22"/>
      <c r="U44" s="22"/>
      <c r="V44" s="22"/>
      <c r="W44" s="22">
        <v>49352062</v>
      </c>
      <c r="X44" s="22">
        <v>17237202</v>
      </c>
      <c r="Y44" s="22">
        <v>32114860</v>
      </c>
      <c r="Z44" s="23">
        <v>186.31132825385467</v>
      </c>
      <c r="AA44" s="20">
        <v>34474392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-2677041</v>
      </c>
      <c r="D46" s="20"/>
      <c r="E46" s="21">
        <v>850000</v>
      </c>
      <c r="F46" s="22">
        <v>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424998</v>
      </c>
      <c r="Y46" s="22">
        <v>-424998</v>
      </c>
      <c r="Z46" s="23">
        <v>-100</v>
      </c>
      <c r="AA46" s="20">
        <v>850000</v>
      </c>
    </row>
    <row r="47" spans="1:27" x14ac:dyDescent="0.2">
      <c r="A47" s="37" t="s">
        <v>72</v>
      </c>
      <c r="B47" s="28" t="s">
        <v>32</v>
      </c>
      <c r="C47" s="29">
        <f>SUM(C34:C46)</f>
        <v>1298140754</v>
      </c>
      <c r="D47" s="29">
        <f t="shared" ref="D47:Y47" si="1">SUM(D34:D46)</f>
        <v>0</v>
      </c>
      <c r="E47" s="30">
        <f t="shared" si="1"/>
        <v>1083440451</v>
      </c>
      <c r="F47" s="31">
        <f t="shared" si="1"/>
        <v>1083440451</v>
      </c>
      <c r="G47" s="31">
        <f t="shared" si="1"/>
        <v>21507971</v>
      </c>
      <c r="H47" s="31">
        <f t="shared" si="1"/>
        <v>25159408</v>
      </c>
      <c r="I47" s="31">
        <f t="shared" si="1"/>
        <v>72370931</v>
      </c>
      <c r="J47" s="31">
        <f t="shared" si="1"/>
        <v>119038310</v>
      </c>
      <c r="K47" s="31">
        <f t="shared" si="1"/>
        <v>32734083</v>
      </c>
      <c r="L47" s="31">
        <f t="shared" si="1"/>
        <v>64496793</v>
      </c>
      <c r="M47" s="31">
        <f t="shared" si="1"/>
        <v>77455613</v>
      </c>
      <c r="N47" s="31">
        <f t="shared" si="1"/>
        <v>174686489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293724799</v>
      </c>
      <c r="X47" s="31">
        <f t="shared" si="1"/>
        <v>541720260</v>
      </c>
      <c r="Y47" s="31">
        <f t="shared" si="1"/>
        <v>-247995461</v>
      </c>
      <c r="Z47" s="32">
        <f>+IF(X47&lt;&gt;0,+(Y47/X47)*100,0)</f>
        <v>-45.77924794616321</v>
      </c>
      <c r="AA47" s="29">
        <f>SUM(AA34:AA46)</f>
        <v>1083440451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-1019798534</v>
      </c>
      <c r="D48" s="39">
        <f t="shared" si="2"/>
        <v>0</v>
      </c>
      <c r="E48" s="40">
        <f t="shared" si="2"/>
        <v>-732071440</v>
      </c>
      <c r="F48" s="41">
        <f t="shared" si="2"/>
        <v>-732071440</v>
      </c>
      <c r="G48" s="41">
        <f t="shared" si="2"/>
        <v>-21482545</v>
      </c>
      <c r="H48" s="41">
        <f t="shared" si="2"/>
        <v>-18013805</v>
      </c>
      <c r="I48" s="41">
        <f t="shared" si="2"/>
        <v>-68563932</v>
      </c>
      <c r="J48" s="41">
        <f t="shared" si="2"/>
        <v>-108060282</v>
      </c>
      <c r="K48" s="41">
        <f t="shared" si="2"/>
        <v>-23239941</v>
      </c>
      <c r="L48" s="41">
        <f t="shared" si="2"/>
        <v>-45823883</v>
      </c>
      <c r="M48" s="41">
        <f t="shared" si="2"/>
        <v>-71361024</v>
      </c>
      <c r="N48" s="41">
        <f t="shared" si="2"/>
        <v>-140424848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-248485130</v>
      </c>
      <c r="X48" s="41">
        <f t="shared" si="2"/>
        <v>-366035760</v>
      </c>
      <c r="Y48" s="41">
        <f t="shared" si="2"/>
        <v>117550630</v>
      </c>
      <c r="Z48" s="42">
        <f>+IF(X48&lt;&gt;0,+(Y48/X48)*100,0)</f>
        <v>-32.114520723330422</v>
      </c>
      <c r="AA48" s="39">
        <f>+AA32-AA47</f>
        <v>-732071440</v>
      </c>
    </row>
    <row r="49" spans="1:27" ht="25.5" x14ac:dyDescent="0.25">
      <c r="A49" s="43" t="s">
        <v>74</v>
      </c>
      <c r="B49" s="15" t="s">
        <v>32</v>
      </c>
      <c r="C49" s="20">
        <v>697267030</v>
      </c>
      <c r="D49" s="20"/>
      <c r="E49" s="21"/>
      <c r="F49" s="22"/>
      <c r="G49" s="22">
        <v>8168135</v>
      </c>
      <c r="H49" s="22"/>
      <c r="I49" s="22">
        <v>34725029</v>
      </c>
      <c r="J49" s="22">
        <v>42893164</v>
      </c>
      <c r="K49" s="22">
        <v>103834305</v>
      </c>
      <c r="L49" s="22">
        <v>88516159</v>
      </c>
      <c r="M49" s="22">
        <v>81069533</v>
      </c>
      <c r="N49" s="22">
        <v>273419997</v>
      </c>
      <c r="O49" s="22"/>
      <c r="P49" s="22"/>
      <c r="Q49" s="22"/>
      <c r="R49" s="22"/>
      <c r="S49" s="22"/>
      <c r="T49" s="22"/>
      <c r="U49" s="22"/>
      <c r="V49" s="22"/>
      <c r="W49" s="22">
        <v>316313161</v>
      </c>
      <c r="X49" s="22"/>
      <c r="Y49" s="22">
        <v>316313161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-322531504</v>
      </c>
      <c r="D51" s="48">
        <f t="shared" si="3"/>
        <v>0</v>
      </c>
      <c r="E51" s="49">
        <f t="shared" si="3"/>
        <v>-732071440</v>
      </c>
      <c r="F51" s="50">
        <f t="shared" si="3"/>
        <v>-732071440</v>
      </c>
      <c r="G51" s="50">
        <f t="shared" si="3"/>
        <v>-13314410</v>
      </c>
      <c r="H51" s="50">
        <f t="shared" si="3"/>
        <v>-18013805</v>
      </c>
      <c r="I51" s="50">
        <f t="shared" si="3"/>
        <v>-33838903</v>
      </c>
      <c r="J51" s="50">
        <f t="shared" si="3"/>
        <v>-65167118</v>
      </c>
      <c r="K51" s="50">
        <f t="shared" si="3"/>
        <v>80594364</v>
      </c>
      <c r="L51" s="50">
        <f t="shared" si="3"/>
        <v>42692276</v>
      </c>
      <c r="M51" s="50">
        <f t="shared" si="3"/>
        <v>9708509</v>
      </c>
      <c r="N51" s="50">
        <f t="shared" si="3"/>
        <v>132995149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67828031</v>
      </c>
      <c r="X51" s="50">
        <f t="shared" si="3"/>
        <v>-366035760</v>
      </c>
      <c r="Y51" s="50">
        <f t="shared" si="3"/>
        <v>433863791</v>
      </c>
      <c r="Z51" s="51">
        <f>+IF(X51&lt;&gt;0,+(Y51/X51)*100,0)</f>
        <v>-118.53043839213962</v>
      </c>
      <c r="AA51" s="48">
        <f>SUM(AA48:AA50)</f>
        <v>-732071440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-322531504</v>
      </c>
      <c r="D53" s="54">
        <f>+D51-D52</f>
        <v>0</v>
      </c>
      <c r="E53" s="55">
        <f t="shared" si="4"/>
        <v>-732071440</v>
      </c>
      <c r="F53" s="56">
        <f t="shared" si="4"/>
        <v>-732071440</v>
      </c>
      <c r="G53" s="56">
        <f t="shared" si="4"/>
        <v>-13314410</v>
      </c>
      <c r="H53" s="56">
        <f t="shared" si="4"/>
        <v>-18013805</v>
      </c>
      <c r="I53" s="56">
        <f t="shared" si="4"/>
        <v>-33838903</v>
      </c>
      <c r="J53" s="56">
        <f t="shared" si="4"/>
        <v>-65167118</v>
      </c>
      <c r="K53" s="56">
        <f t="shared" si="4"/>
        <v>80594364</v>
      </c>
      <c r="L53" s="56">
        <f t="shared" si="4"/>
        <v>42692276</v>
      </c>
      <c r="M53" s="56">
        <f t="shared" si="4"/>
        <v>9708509</v>
      </c>
      <c r="N53" s="56">
        <f t="shared" si="4"/>
        <v>132995149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67828031</v>
      </c>
      <c r="X53" s="56">
        <f t="shared" si="4"/>
        <v>-366035760</v>
      </c>
      <c r="Y53" s="56">
        <f t="shared" si="4"/>
        <v>433863791</v>
      </c>
      <c r="Z53" s="57">
        <f>+IF(X53&lt;&gt;0,+(Y53/X53)*100,0)</f>
        <v>-118.53043839213962</v>
      </c>
      <c r="AA53" s="54">
        <f>+AA51-AA52</f>
        <v>-732071440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-322531504</v>
      </c>
      <c r="D56" s="48">
        <f>SUM(D53:D55)</f>
        <v>0</v>
      </c>
      <c r="E56" s="49">
        <f t="shared" si="5"/>
        <v>-732071440</v>
      </c>
      <c r="F56" s="50">
        <f t="shared" si="5"/>
        <v>-732071440</v>
      </c>
      <c r="G56" s="50">
        <f t="shared" si="5"/>
        <v>-13314410</v>
      </c>
      <c r="H56" s="50">
        <f t="shared" si="5"/>
        <v>-18013805</v>
      </c>
      <c r="I56" s="50">
        <f t="shared" si="5"/>
        <v>-33838903</v>
      </c>
      <c r="J56" s="50">
        <f t="shared" si="5"/>
        <v>-65167118</v>
      </c>
      <c r="K56" s="50">
        <f t="shared" si="5"/>
        <v>80594364</v>
      </c>
      <c r="L56" s="50">
        <f t="shared" si="5"/>
        <v>42692276</v>
      </c>
      <c r="M56" s="50">
        <f t="shared" si="5"/>
        <v>9708509</v>
      </c>
      <c r="N56" s="50">
        <f t="shared" si="5"/>
        <v>132995149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67828031</v>
      </c>
      <c r="X56" s="50">
        <f t="shared" si="5"/>
        <v>-366035760</v>
      </c>
      <c r="Y56" s="50">
        <f t="shared" si="5"/>
        <v>433863791</v>
      </c>
      <c r="Z56" s="51">
        <f>+IF(X56&lt;&gt;0,+(Y56/X56)*100,0)</f>
        <v>-118.53043839213962</v>
      </c>
      <c r="AA56" s="48">
        <f>SUM(AA53:AA55)</f>
        <v>-732071440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-322531504</v>
      </c>
      <c r="D59" s="65">
        <f>SUM(D56:D58)</f>
        <v>0</v>
      </c>
      <c r="E59" s="66">
        <f t="shared" si="6"/>
        <v>-732071440</v>
      </c>
      <c r="F59" s="67">
        <f t="shared" si="6"/>
        <v>-732071440</v>
      </c>
      <c r="G59" s="67">
        <f t="shared" si="6"/>
        <v>-13314410</v>
      </c>
      <c r="H59" s="67">
        <f t="shared" si="6"/>
        <v>-18013805</v>
      </c>
      <c r="I59" s="67">
        <f t="shared" si="6"/>
        <v>-33838903</v>
      </c>
      <c r="J59" s="67">
        <f t="shared" si="6"/>
        <v>-65167118</v>
      </c>
      <c r="K59" s="67">
        <f t="shared" si="6"/>
        <v>80594364</v>
      </c>
      <c r="L59" s="67">
        <f t="shared" si="6"/>
        <v>42692276</v>
      </c>
      <c r="M59" s="67">
        <f t="shared" si="6"/>
        <v>9708509</v>
      </c>
      <c r="N59" s="67">
        <f t="shared" si="6"/>
        <v>132995149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67828031</v>
      </c>
      <c r="X59" s="67">
        <f t="shared" si="6"/>
        <v>-366035760</v>
      </c>
      <c r="Y59" s="67">
        <f t="shared" si="6"/>
        <v>433863791</v>
      </c>
      <c r="Z59" s="68">
        <f>+IF(X59&lt;&gt;0,+(Y59/X59)*100,0)</f>
        <v>-118.53043839213962</v>
      </c>
      <c r="AA59" s="65">
        <f>SUM(AA56:AA58)</f>
        <v>-732071440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4900785</v>
      </c>
      <c r="H7" s="22">
        <v>2603354</v>
      </c>
      <c r="I7" s="22">
        <v>2080668</v>
      </c>
      <c r="J7" s="22">
        <v>9584807</v>
      </c>
      <c r="K7" s="22">
        <v>2461264</v>
      </c>
      <c r="L7" s="22">
        <v>2897032</v>
      </c>
      <c r="M7" s="22">
        <v>2502867</v>
      </c>
      <c r="N7" s="22">
        <v>7861163</v>
      </c>
      <c r="O7" s="22"/>
      <c r="P7" s="22"/>
      <c r="Q7" s="22"/>
      <c r="R7" s="22"/>
      <c r="S7" s="22"/>
      <c r="T7" s="22"/>
      <c r="U7" s="22"/>
      <c r="V7" s="22"/>
      <c r="W7" s="22">
        <v>17445970</v>
      </c>
      <c r="X7" s="22"/>
      <c r="Y7" s="22">
        <v>17445970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4900785</v>
      </c>
      <c r="H32" s="31">
        <f t="shared" si="0"/>
        <v>2603354</v>
      </c>
      <c r="I32" s="31">
        <f t="shared" si="0"/>
        <v>2080668</v>
      </c>
      <c r="J32" s="31">
        <f t="shared" si="0"/>
        <v>9584807</v>
      </c>
      <c r="K32" s="31">
        <f t="shared" si="0"/>
        <v>2461264</v>
      </c>
      <c r="L32" s="31">
        <f t="shared" si="0"/>
        <v>2897032</v>
      </c>
      <c r="M32" s="31">
        <f t="shared" si="0"/>
        <v>2502867</v>
      </c>
      <c r="N32" s="31">
        <f t="shared" si="0"/>
        <v>7861163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17445970</v>
      </c>
      <c r="X32" s="31">
        <f t="shared" si="0"/>
        <v>0</v>
      </c>
      <c r="Y32" s="31">
        <f t="shared" si="0"/>
        <v>17445970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237</v>
      </c>
      <c r="H37" s="22">
        <v>15367</v>
      </c>
      <c r="I37" s="22">
        <v>3582</v>
      </c>
      <c r="J37" s="22">
        <v>19186</v>
      </c>
      <c r="K37" s="22">
        <v>18921</v>
      </c>
      <c r="L37" s="22">
        <v>2929</v>
      </c>
      <c r="M37" s="22">
        <v>265</v>
      </c>
      <c r="N37" s="22">
        <v>22115</v>
      </c>
      <c r="O37" s="22"/>
      <c r="P37" s="22"/>
      <c r="Q37" s="22"/>
      <c r="R37" s="22"/>
      <c r="S37" s="22"/>
      <c r="T37" s="22"/>
      <c r="U37" s="22"/>
      <c r="V37" s="22"/>
      <c r="W37" s="22">
        <v>41301</v>
      </c>
      <c r="X37" s="22"/>
      <c r="Y37" s="22">
        <v>41301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14353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3183</v>
      </c>
      <c r="D44" s="20"/>
      <c r="E44" s="21"/>
      <c r="F44" s="22"/>
      <c r="G44" s="22"/>
      <c r="H44" s="22">
        <v>329</v>
      </c>
      <c r="I44" s="22">
        <v>376</v>
      </c>
      <c r="J44" s="22">
        <v>705</v>
      </c>
      <c r="K44" s="22">
        <v>376</v>
      </c>
      <c r="L44" s="22">
        <v>666</v>
      </c>
      <c r="M44" s="22">
        <v>329</v>
      </c>
      <c r="N44" s="22">
        <v>1371</v>
      </c>
      <c r="O44" s="22"/>
      <c r="P44" s="22"/>
      <c r="Q44" s="22"/>
      <c r="R44" s="22"/>
      <c r="S44" s="22"/>
      <c r="T44" s="22"/>
      <c r="U44" s="22"/>
      <c r="V44" s="22"/>
      <c r="W44" s="22">
        <v>2076</v>
      </c>
      <c r="X44" s="22"/>
      <c r="Y44" s="22">
        <v>2076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17536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237</v>
      </c>
      <c r="H47" s="31">
        <f t="shared" si="1"/>
        <v>15696</v>
      </c>
      <c r="I47" s="31">
        <f t="shared" si="1"/>
        <v>3958</v>
      </c>
      <c r="J47" s="31">
        <f t="shared" si="1"/>
        <v>19891</v>
      </c>
      <c r="K47" s="31">
        <f t="shared" si="1"/>
        <v>19297</v>
      </c>
      <c r="L47" s="31">
        <f t="shared" si="1"/>
        <v>3595</v>
      </c>
      <c r="M47" s="31">
        <f t="shared" si="1"/>
        <v>594</v>
      </c>
      <c r="N47" s="31">
        <f t="shared" si="1"/>
        <v>23486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43377</v>
      </c>
      <c r="X47" s="31">
        <f t="shared" si="1"/>
        <v>0</v>
      </c>
      <c r="Y47" s="31">
        <f t="shared" si="1"/>
        <v>43377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-17536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4900548</v>
      </c>
      <c r="H48" s="41">
        <f t="shared" si="2"/>
        <v>2587658</v>
      </c>
      <c r="I48" s="41">
        <f t="shared" si="2"/>
        <v>2076710</v>
      </c>
      <c r="J48" s="41">
        <f t="shared" si="2"/>
        <v>9564916</v>
      </c>
      <c r="K48" s="41">
        <f t="shared" si="2"/>
        <v>2441967</v>
      </c>
      <c r="L48" s="41">
        <f t="shared" si="2"/>
        <v>2893437</v>
      </c>
      <c r="M48" s="41">
        <f t="shared" si="2"/>
        <v>2502273</v>
      </c>
      <c r="N48" s="41">
        <f t="shared" si="2"/>
        <v>7837677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17402593</v>
      </c>
      <c r="X48" s="41">
        <f t="shared" si="2"/>
        <v>0</v>
      </c>
      <c r="Y48" s="41">
        <f t="shared" si="2"/>
        <v>17402593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-17536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4900548</v>
      </c>
      <c r="H51" s="50">
        <f t="shared" si="3"/>
        <v>2587658</v>
      </c>
      <c r="I51" s="50">
        <f t="shared" si="3"/>
        <v>2076710</v>
      </c>
      <c r="J51" s="50">
        <f t="shared" si="3"/>
        <v>9564916</v>
      </c>
      <c r="K51" s="50">
        <f t="shared" si="3"/>
        <v>2441967</v>
      </c>
      <c r="L51" s="50">
        <f t="shared" si="3"/>
        <v>2893437</v>
      </c>
      <c r="M51" s="50">
        <f t="shared" si="3"/>
        <v>2502273</v>
      </c>
      <c r="N51" s="50">
        <f t="shared" si="3"/>
        <v>7837677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17402593</v>
      </c>
      <c r="X51" s="50">
        <f t="shared" si="3"/>
        <v>0</v>
      </c>
      <c r="Y51" s="50">
        <f t="shared" si="3"/>
        <v>17402593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-17536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4900548</v>
      </c>
      <c r="H53" s="56">
        <f t="shared" si="4"/>
        <v>2587658</v>
      </c>
      <c r="I53" s="56">
        <f t="shared" si="4"/>
        <v>2076710</v>
      </c>
      <c r="J53" s="56">
        <f t="shared" si="4"/>
        <v>9564916</v>
      </c>
      <c r="K53" s="56">
        <f t="shared" si="4"/>
        <v>2441967</v>
      </c>
      <c r="L53" s="56">
        <f t="shared" si="4"/>
        <v>2893437</v>
      </c>
      <c r="M53" s="56">
        <f t="shared" si="4"/>
        <v>2502273</v>
      </c>
      <c r="N53" s="56">
        <f t="shared" si="4"/>
        <v>7837677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17402593</v>
      </c>
      <c r="X53" s="56">
        <f t="shared" si="4"/>
        <v>0</v>
      </c>
      <c r="Y53" s="56">
        <f t="shared" si="4"/>
        <v>17402593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-17536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4900548</v>
      </c>
      <c r="H56" s="50">
        <f t="shared" si="5"/>
        <v>2587658</v>
      </c>
      <c r="I56" s="50">
        <f t="shared" si="5"/>
        <v>2076710</v>
      </c>
      <c r="J56" s="50">
        <f t="shared" si="5"/>
        <v>9564916</v>
      </c>
      <c r="K56" s="50">
        <f t="shared" si="5"/>
        <v>2441967</v>
      </c>
      <c r="L56" s="50">
        <f t="shared" si="5"/>
        <v>2893437</v>
      </c>
      <c r="M56" s="50">
        <f t="shared" si="5"/>
        <v>2502273</v>
      </c>
      <c r="N56" s="50">
        <f t="shared" si="5"/>
        <v>7837677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17402593</v>
      </c>
      <c r="X56" s="50">
        <f t="shared" si="5"/>
        <v>0</v>
      </c>
      <c r="Y56" s="50">
        <f t="shared" si="5"/>
        <v>17402593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-17536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4900548</v>
      </c>
      <c r="H59" s="67">
        <f t="shared" si="6"/>
        <v>2587658</v>
      </c>
      <c r="I59" s="67">
        <f t="shared" si="6"/>
        <v>2076710</v>
      </c>
      <c r="J59" s="67">
        <f t="shared" si="6"/>
        <v>9564916</v>
      </c>
      <c r="K59" s="67">
        <f t="shared" si="6"/>
        <v>2441967</v>
      </c>
      <c r="L59" s="67">
        <f t="shared" si="6"/>
        <v>2893437</v>
      </c>
      <c r="M59" s="67">
        <f t="shared" si="6"/>
        <v>2502273</v>
      </c>
      <c r="N59" s="67">
        <f t="shared" si="6"/>
        <v>7837677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17402593</v>
      </c>
      <c r="X59" s="67">
        <f t="shared" si="6"/>
        <v>0</v>
      </c>
      <c r="Y59" s="67">
        <f t="shared" si="6"/>
        <v>17402593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117582</v>
      </c>
      <c r="D44" s="20"/>
      <c r="E44" s="21">
        <v>110310</v>
      </c>
      <c r="F44" s="22">
        <v>110310</v>
      </c>
      <c r="G44" s="22">
        <v>8575</v>
      </c>
      <c r="H44" s="22">
        <v>98452</v>
      </c>
      <c r="I44" s="22">
        <v>9113</v>
      </c>
      <c r="J44" s="22">
        <v>116140</v>
      </c>
      <c r="K44" s="22">
        <v>9599</v>
      </c>
      <c r="L44" s="22">
        <v>9069</v>
      </c>
      <c r="M44" s="22">
        <v>11836</v>
      </c>
      <c r="N44" s="22">
        <v>30504</v>
      </c>
      <c r="O44" s="22"/>
      <c r="P44" s="22"/>
      <c r="Q44" s="22"/>
      <c r="R44" s="22"/>
      <c r="S44" s="22"/>
      <c r="T44" s="22"/>
      <c r="U44" s="22"/>
      <c r="V44" s="22"/>
      <c r="W44" s="22">
        <v>146644</v>
      </c>
      <c r="X44" s="22">
        <v>55158</v>
      </c>
      <c r="Y44" s="22">
        <v>91486</v>
      </c>
      <c r="Z44" s="23">
        <v>165.86170637078936</v>
      </c>
      <c r="AA44" s="20">
        <v>110310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117582</v>
      </c>
      <c r="D47" s="29">
        <f t="shared" ref="D47:Y47" si="1">SUM(D34:D46)</f>
        <v>0</v>
      </c>
      <c r="E47" s="30">
        <f t="shared" si="1"/>
        <v>110310</v>
      </c>
      <c r="F47" s="31">
        <f t="shared" si="1"/>
        <v>110310</v>
      </c>
      <c r="G47" s="31">
        <f t="shared" si="1"/>
        <v>8575</v>
      </c>
      <c r="H47" s="31">
        <f t="shared" si="1"/>
        <v>98452</v>
      </c>
      <c r="I47" s="31">
        <f t="shared" si="1"/>
        <v>9113</v>
      </c>
      <c r="J47" s="31">
        <f t="shared" si="1"/>
        <v>116140</v>
      </c>
      <c r="K47" s="31">
        <f t="shared" si="1"/>
        <v>9599</v>
      </c>
      <c r="L47" s="31">
        <f t="shared" si="1"/>
        <v>9069</v>
      </c>
      <c r="M47" s="31">
        <f t="shared" si="1"/>
        <v>11836</v>
      </c>
      <c r="N47" s="31">
        <f t="shared" si="1"/>
        <v>30504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146644</v>
      </c>
      <c r="X47" s="31">
        <f t="shared" si="1"/>
        <v>55158</v>
      </c>
      <c r="Y47" s="31">
        <f t="shared" si="1"/>
        <v>91486</v>
      </c>
      <c r="Z47" s="32">
        <f>+IF(X47&lt;&gt;0,+(Y47/X47)*100,0)</f>
        <v>165.86170637078936</v>
      </c>
      <c r="AA47" s="29">
        <f>SUM(AA34:AA46)</f>
        <v>110310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-117582</v>
      </c>
      <c r="D48" s="39">
        <f t="shared" si="2"/>
        <v>0</v>
      </c>
      <c r="E48" s="40">
        <f t="shared" si="2"/>
        <v>-110310</v>
      </c>
      <c r="F48" s="41">
        <f t="shared" si="2"/>
        <v>-110310</v>
      </c>
      <c r="G48" s="41">
        <f t="shared" si="2"/>
        <v>-8575</v>
      </c>
      <c r="H48" s="41">
        <f t="shared" si="2"/>
        <v>-98452</v>
      </c>
      <c r="I48" s="41">
        <f t="shared" si="2"/>
        <v>-9113</v>
      </c>
      <c r="J48" s="41">
        <f t="shared" si="2"/>
        <v>-116140</v>
      </c>
      <c r="K48" s="41">
        <f t="shared" si="2"/>
        <v>-9599</v>
      </c>
      <c r="L48" s="41">
        <f t="shared" si="2"/>
        <v>-9069</v>
      </c>
      <c r="M48" s="41">
        <f t="shared" si="2"/>
        <v>-11836</v>
      </c>
      <c r="N48" s="41">
        <f t="shared" si="2"/>
        <v>-30504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-146644</v>
      </c>
      <c r="X48" s="41">
        <f t="shared" si="2"/>
        <v>-55158</v>
      </c>
      <c r="Y48" s="41">
        <f t="shared" si="2"/>
        <v>-91486</v>
      </c>
      <c r="Z48" s="42">
        <f>+IF(X48&lt;&gt;0,+(Y48/X48)*100,0)</f>
        <v>165.86170637078936</v>
      </c>
      <c r="AA48" s="39">
        <f>+AA32-AA47</f>
        <v>-110310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-117582</v>
      </c>
      <c r="D51" s="48">
        <f t="shared" si="3"/>
        <v>0</v>
      </c>
      <c r="E51" s="49">
        <f t="shared" si="3"/>
        <v>-110310</v>
      </c>
      <c r="F51" s="50">
        <f t="shared" si="3"/>
        <v>-110310</v>
      </c>
      <c r="G51" s="50">
        <f t="shared" si="3"/>
        <v>-8575</v>
      </c>
      <c r="H51" s="50">
        <f t="shared" si="3"/>
        <v>-98452</v>
      </c>
      <c r="I51" s="50">
        <f t="shared" si="3"/>
        <v>-9113</v>
      </c>
      <c r="J51" s="50">
        <f t="shared" si="3"/>
        <v>-116140</v>
      </c>
      <c r="K51" s="50">
        <f t="shared" si="3"/>
        <v>-9599</v>
      </c>
      <c r="L51" s="50">
        <f t="shared" si="3"/>
        <v>-9069</v>
      </c>
      <c r="M51" s="50">
        <f t="shared" si="3"/>
        <v>-11836</v>
      </c>
      <c r="N51" s="50">
        <f t="shared" si="3"/>
        <v>-30504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-146644</v>
      </c>
      <c r="X51" s="50">
        <f t="shared" si="3"/>
        <v>-55158</v>
      </c>
      <c r="Y51" s="50">
        <f t="shared" si="3"/>
        <v>-91486</v>
      </c>
      <c r="Z51" s="51">
        <f>+IF(X51&lt;&gt;0,+(Y51/X51)*100,0)</f>
        <v>165.86170637078936</v>
      </c>
      <c r="AA51" s="48">
        <f>SUM(AA48:AA50)</f>
        <v>-110310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-117582</v>
      </c>
      <c r="D53" s="54">
        <f>+D51-D52</f>
        <v>0</v>
      </c>
      <c r="E53" s="55">
        <f t="shared" si="4"/>
        <v>-110310</v>
      </c>
      <c r="F53" s="56">
        <f t="shared" si="4"/>
        <v>-110310</v>
      </c>
      <c r="G53" s="56">
        <f t="shared" si="4"/>
        <v>-8575</v>
      </c>
      <c r="H53" s="56">
        <f t="shared" si="4"/>
        <v>-98452</v>
      </c>
      <c r="I53" s="56">
        <f t="shared" si="4"/>
        <v>-9113</v>
      </c>
      <c r="J53" s="56">
        <f t="shared" si="4"/>
        <v>-116140</v>
      </c>
      <c r="K53" s="56">
        <f t="shared" si="4"/>
        <v>-9599</v>
      </c>
      <c r="L53" s="56">
        <f t="shared" si="4"/>
        <v>-9069</v>
      </c>
      <c r="M53" s="56">
        <f t="shared" si="4"/>
        <v>-11836</v>
      </c>
      <c r="N53" s="56">
        <f t="shared" si="4"/>
        <v>-30504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-146644</v>
      </c>
      <c r="X53" s="56">
        <f t="shared" si="4"/>
        <v>-55158</v>
      </c>
      <c r="Y53" s="56">
        <f t="shared" si="4"/>
        <v>-91486</v>
      </c>
      <c r="Z53" s="57">
        <f>+IF(X53&lt;&gt;0,+(Y53/X53)*100,0)</f>
        <v>165.86170637078936</v>
      </c>
      <c r="AA53" s="54">
        <f>+AA51-AA52</f>
        <v>-110310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-117582</v>
      </c>
      <c r="D56" s="48">
        <f>SUM(D53:D55)</f>
        <v>0</v>
      </c>
      <c r="E56" s="49">
        <f t="shared" si="5"/>
        <v>-110310</v>
      </c>
      <c r="F56" s="50">
        <f t="shared" si="5"/>
        <v>-110310</v>
      </c>
      <c r="G56" s="50">
        <f t="shared" si="5"/>
        <v>-8575</v>
      </c>
      <c r="H56" s="50">
        <f t="shared" si="5"/>
        <v>-98452</v>
      </c>
      <c r="I56" s="50">
        <f t="shared" si="5"/>
        <v>-9113</v>
      </c>
      <c r="J56" s="50">
        <f t="shared" si="5"/>
        <v>-116140</v>
      </c>
      <c r="K56" s="50">
        <f t="shared" si="5"/>
        <v>-9599</v>
      </c>
      <c r="L56" s="50">
        <f t="shared" si="5"/>
        <v>-9069</v>
      </c>
      <c r="M56" s="50">
        <f t="shared" si="5"/>
        <v>-11836</v>
      </c>
      <c r="N56" s="50">
        <f t="shared" si="5"/>
        <v>-30504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-146644</v>
      </c>
      <c r="X56" s="50">
        <f t="shared" si="5"/>
        <v>-55158</v>
      </c>
      <c r="Y56" s="50">
        <f t="shared" si="5"/>
        <v>-91486</v>
      </c>
      <c r="Z56" s="51">
        <f>+IF(X56&lt;&gt;0,+(Y56/X56)*100,0)</f>
        <v>165.86170637078936</v>
      </c>
      <c r="AA56" s="48">
        <f>SUM(AA53:AA55)</f>
        <v>-110310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-117582</v>
      </c>
      <c r="D59" s="65">
        <f>SUM(D56:D58)</f>
        <v>0</v>
      </c>
      <c r="E59" s="66">
        <f t="shared" si="6"/>
        <v>-110310</v>
      </c>
      <c r="F59" s="67">
        <f t="shared" si="6"/>
        <v>-110310</v>
      </c>
      <c r="G59" s="67">
        <f t="shared" si="6"/>
        <v>-8575</v>
      </c>
      <c r="H59" s="67">
        <f t="shared" si="6"/>
        <v>-98452</v>
      </c>
      <c r="I59" s="67">
        <f t="shared" si="6"/>
        <v>-9113</v>
      </c>
      <c r="J59" s="67">
        <f t="shared" si="6"/>
        <v>-116140</v>
      </c>
      <c r="K59" s="67">
        <f t="shared" si="6"/>
        <v>-9599</v>
      </c>
      <c r="L59" s="67">
        <f t="shared" si="6"/>
        <v>-9069</v>
      </c>
      <c r="M59" s="67">
        <f t="shared" si="6"/>
        <v>-11836</v>
      </c>
      <c r="N59" s="67">
        <f t="shared" si="6"/>
        <v>-30504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-146644</v>
      </c>
      <c r="X59" s="67">
        <f t="shared" si="6"/>
        <v>-55158</v>
      </c>
      <c r="Y59" s="67">
        <f t="shared" si="6"/>
        <v>-91486</v>
      </c>
      <c r="Z59" s="68">
        <f>+IF(X59&lt;&gt;0,+(Y59/X59)*100,0)</f>
        <v>165.86170637078936</v>
      </c>
      <c r="AA59" s="65">
        <f>SUM(AA56:AA58)</f>
        <v>-110310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713979141</v>
      </c>
      <c r="D7" s="20"/>
      <c r="E7" s="21">
        <v>901153000</v>
      </c>
      <c r="F7" s="22">
        <v>901153000</v>
      </c>
      <c r="G7" s="22">
        <v>14993428</v>
      </c>
      <c r="H7" s="22">
        <v>-15430511</v>
      </c>
      <c r="I7" s="22">
        <v>10491849</v>
      </c>
      <c r="J7" s="22">
        <v>10054766</v>
      </c>
      <c r="K7" s="22">
        <v>2827473</v>
      </c>
      <c r="L7" s="22">
        <v>-22025532</v>
      </c>
      <c r="M7" s="22">
        <v>5798145</v>
      </c>
      <c r="N7" s="22">
        <v>-13399914</v>
      </c>
      <c r="O7" s="22"/>
      <c r="P7" s="22"/>
      <c r="Q7" s="22"/>
      <c r="R7" s="22"/>
      <c r="S7" s="22"/>
      <c r="T7" s="22"/>
      <c r="U7" s="22"/>
      <c r="V7" s="22"/>
      <c r="W7" s="22">
        <v>-3345148</v>
      </c>
      <c r="X7" s="22">
        <v>450609614</v>
      </c>
      <c r="Y7" s="22">
        <v>-453954762</v>
      </c>
      <c r="Z7" s="23">
        <v>-100.7423605480375</v>
      </c>
      <c r="AA7" s="20">
        <v>901153000</v>
      </c>
    </row>
    <row r="8" spans="1:27" ht="13.5" x14ac:dyDescent="0.25">
      <c r="A8" s="19" t="s">
        <v>36</v>
      </c>
      <c r="B8" s="15" t="s">
        <v>32</v>
      </c>
      <c r="C8" s="20">
        <v>25226</v>
      </c>
      <c r="D8" s="20"/>
      <c r="E8" s="21"/>
      <c r="F8" s="22"/>
      <c r="G8" s="22">
        <v>835</v>
      </c>
      <c r="H8" s="22"/>
      <c r="I8" s="22">
        <v>835</v>
      </c>
      <c r="J8" s="22">
        <v>1670</v>
      </c>
      <c r="K8" s="22">
        <v>174</v>
      </c>
      <c r="L8" s="22">
        <v>1670</v>
      </c>
      <c r="M8" s="22"/>
      <c r="N8" s="22">
        <v>1844</v>
      </c>
      <c r="O8" s="22"/>
      <c r="P8" s="22"/>
      <c r="Q8" s="22"/>
      <c r="R8" s="22"/>
      <c r="S8" s="22"/>
      <c r="T8" s="22"/>
      <c r="U8" s="22"/>
      <c r="V8" s="22"/>
      <c r="W8" s="22">
        <v>3514</v>
      </c>
      <c r="X8" s="22"/>
      <c r="Y8" s="22">
        <v>3514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130</v>
      </c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502</v>
      </c>
      <c r="Y19" s="22">
        <v>-502</v>
      </c>
      <c r="Z19" s="23">
        <v>-100</v>
      </c>
      <c r="AA19" s="20">
        <v>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838443211</v>
      </c>
      <c r="D25" s="20"/>
      <c r="E25" s="21">
        <v>219921582</v>
      </c>
      <c r="F25" s="22">
        <v>219921582</v>
      </c>
      <c r="G25" s="22">
        <v>93049439</v>
      </c>
      <c r="H25" s="22"/>
      <c r="I25" s="22"/>
      <c r="J25" s="22">
        <v>93049439</v>
      </c>
      <c r="K25" s="22"/>
      <c r="L25" s="22"/>
      <c r="M25" s="22">
        <v>74379709</v>
      </c>
      <c r="N25" s="22">
        <v>74379709</v>
      </c>
      <c r="O25" s="22"/>
      <c r="P25" s="22"/>
      <c r="Q25" s="22"/>
      <c r="R25" s="22"/>
      <c r="S25" s="22"/>
      <c r="T25" s="22"/>
      <c r="U25" s="22"/>
      <c r="V25" s="22"/>
      <c r="W25" s="22">
        <v>167429148</v>
      </c>
      <c r="X25" s="22">
        <v>214974757</v>
      </c>
      <c r="Y25" s="22">
        <v>-47545609</v>
      </c>
      <c r="Z25" s="23">
        <v>-22.11683346617296</v>
      </c>
      <c r="AA25" s="20">
        <v>219921582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1552447708</v>
      </c>
      <c r="D32" s="29">
        <f t="shared" ref="D32:Y32" si="0">SUM(D6:D31)</f>
        <v>0</v>
      </c>
      <c r="E32" s="30">
        <f t="shared" si="0"/>
        <v>1121075582</v>
      </c>
      <c r="F32" s="31">
        <f t="shared" si="0"/>
        <v>1121075582</v>
      </c>
      <c r="G32" s="31">
        <f t="shared" si="0"/>
        <v>108043702</v>
      </c>
      <c r="H32" s="31">
        <f t="shared" si="0"/>
        <v>-15430511</v>
      </c>
      <c r="I32" s="31">
        <f t="shared" si="0"/>
        <v>10492684</v>
      </c>
      <c r="J32" s="31">
        <f t="shared" si="0"/>
        <v>103105875</v>
      </c>
      <c r="K32" s="31">
        <f t="shared" si="0"/>
        <v>2827647</v>
      </c>
      <c r="L32" s="31">
        <f t="shared" si="0"/>
        <v>-22023862</v>
      </c>
      <c r="M32" s="31">
        <f t="shared" si="0"/>
        <v>80177854</v>
      </c>
      <c r="N32" s="31">
        <f t="shared" si="0"/>
        <v>60981639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164087514</v>
      </c>
      <c r="X32" s="31">
        <f t="shared" si="0"/>
        <v>665584873</v>
      </c>
      <c r="Y32" s="31">
        <f t="shared" si="0"/>
        <v>-501497359</v>
      </c>
      <c r="Z32" s="32">
        <f>+IF(X32&lt;&gt;0,+(Y32/X32)*100,0)</f>
        <v>-75.346868497715988</v>
      </c>
      <c r="AA32" s="29">
        <f>SUM(AA6:AA31)</f>
        <v>1121075582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355239672</v>
      </c>
      <c r="D34" s="20"/>
      <c r="E34" s="21">
        <v>398596034</v>
      </c>
      <c r="F34" s="22">
        <v>398596034</v>
      </c>
      <c r="G34" s="22">
        <v>31487858</v>
      </c>
      <c r="H34" s="22">
        <v>30149447</v>
      </c>
      <c r="I34" s="22">
        <v>34281273</v>
      </c>
      <c r="J34" s="22">
        <v>95918578</v>
      </c>
      <c r="K34" s="22">
        <v>34091531</v>
      </c>
      <c r="L34" s="22">
        <v>33290522</v>
      </c>
      <c r="M34" s="22">
        <v>27683767</v>
      </c>
      <c r="N34" s="22">
        <v>95065820</v>
      </c>
      <c r="O34" s="22"/>
      <c r="P34" s="22"/>
      <c r="Q34" s="22"/>
      <c r="R34" s="22"/>
      <c r="S34" s="22"/>
      <c r="T34" s="22"/>
      <c r="U34" s="22"/>
      <c r="V34" s="22"/>
      <c r="W34" s="22">
        <v>190984398</v>
      </c>
      <c r="X34" s="22">
        <v>199300024</v>
      </c>
      <c r="Y34" s="22">
        <v>-8315626</v>
      </c>
      <c r="Z34" s="23">
        <v>-4.172415955153121</v>
      </c>
      <c r="AA34" s="20">
        <v>398596034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198273251</v>
      </c>
      <c r="D37" s="20"/>
      <c r="E37" s="21">
        <v>117857134</v>
      </c>
      <c r="F37" s="22">
        <v>117857134</v>
      </c>
      <c r="G37" s="22">
        <v>82896</v>
      </c>
      <c r="H37" s="22">
        <v>2386396</v>
      </c>
      <c r="I37" s="22">
        <v>28610880</v>
      </c>
      <c r="J37" s="22">
        <v>31080172</v>
      </c>
      <c r="K37" s="22">
        <v>539913</v>
      </c>
      <c r="L37" s="22">
        <v>33433916</v>
      </c>
      <c r="M37" s="22">
        <v>124805</v>
      </c>
      <c r="N37" s="22">
        <v>34098634</v>
      </c>
      <c r="O37" s="22"/>
      <c r="P37" s="22"/>
      <c r="Q37" s="22"/>
      <c r="R37" s="22"/>
      <c r="S37" s="22"/>
      <c r="T37" s="22"/>
      <c r="U37" s="22"/>
      <c r="V37" s="22"/>
      <c r="W37" s="22">
        <v>65178806</v>
      </c>
      <c r="X37" s="22">
        <v>58928566</v>
      </c>
      <c r="Y37" s="22">
        <v>6250240</v>
      </c>
      <c r="Z37" s="23">
        <v>10.606468855868647</v>
      </c>
      <c r="AA37" s="20">
        <v>117857134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167657081</v>
      </c>
      <c r="D39" s="20"/>
      <c r="E39" s="21">
        <v>149966964</v>
      </c>
      <c r="F39" s="22">
        <v>149966964</v>
      </c>
      <c r="G39" s="22"/>
      <c r="H39" s="22"/>
      <c r="I39" s="22">
        <v>395194798</v>
      </c>
      <c r="J39" s="22">
        <v>395194798</v>
      </c>
      <c r="K39" s="22">
        <v>-355349204</v>
      </c>
      <c r="L39" s="22">
        <v>59262364</v>
      </c>
      <c r="M39" s="22">
        <v>59262364</v>
      </c>
      <c r="N39" s="22">
        <v>-236824476</v>
      </c>
      <c r="O39" s="22"/>
      <c r="P39" s="22"/>
      <c r="Q39" s="22"/>
      <c r="R39" s="22"/>
      <c r="S39" s="22"/>
      <c r="T39" s="22"/>
      <c r="U39" s="22"/>
      <c r="V39" s="22"/>
      <c r="W39" s="22">
        <v>158370322</v>
      </c>
      <c r="X39" s="22">
        <v>74983482</v>
      </c>
      <c r="Y39" s="22">
        <v>83386840</v>
      </c>
      <c r="Z39" s="23">
        <v>111.20694555102149</v>
      </c>
      <c r="AA39" s="20">
        <v>149966964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97808364</v>
      </c>
      <c r="D41" s="20"/>
      <c r="E41" s="21">
        <v>80432522</v>
      </c>
      <c r="F41" s="22">
        <v>80432522</v>
      </c>
      <c r="G41" s="22">
        <v>11785439</v>
      </c>
      <c r="H41" s="22">
        <v>38340073</v>
      </c>
      <c r="I41" s="22">
        <v>9724122</v>
      </c>
      <c r="J41" s="22">
        <v>59849634</v>
      </c>
      <c r="K41" s="22">
        <v>5034992</v>
      </c>
      <c r="L41" s="22">
        <v>869</v>
      </c>
      <c r="M41" s="22">
        <v>7101025</v>
      </c>
      <c r="N41" s="22">
        <v>12136886</v>
      </c>
      <c r="O41" s="22"/>
      <c r="P41" s="22"/>
      <c r="Q41" s="22"/>
      <c r="R41" s="22"/>
      <c r="S41" s="22"/>
      <c r="T41" s="22"/>
      <c r="U41" s="22"/>
      <c r="V41" s="22"/>
      <c r="W41" s="22">
        <v>71986520</v>
      </c>
      <c r="X41" s="22">
        <v>34116176</v>
      </c>
      <c r="Y41" s="22">
        <v>37870344</v>
      </c>
      <c r="Z41" s="23">
        <v>111.00407032722541</v>
      </c>
      <c r="AA41" s="20">
        <v>80432522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130917629</v>
      </c>
      <c r="D44" s="20"/>
      <c r="E44" s="21">
        <v>141649403</v>
      </c>
      <c r="F44" s="22">
        <v>141649403</v>
      </c>
      <c r="G44" s="22">
        <v>14630008</v>
      </c>
      <c r="H44" s="22">
        <v>3548181</v>
      </c>
      <c r="I44" s="22">
        <v>9631646</v>
      </c>
      <c r="J44" s="22">
        <v>27809835</v>
      </c>
      <c r="K44" s="22">
        <v>8045831</v>
      </c>
      <c r="L44" s="22">
        <v>8029433</v>
      </c>
      <c r="M44" s="22">
        <v>7875449</v>
      </c>
      <c r="N44" s="22">
        <v>23950713</v>
      </c>
      <c r="O44" s="22"/>
      <c r="P44" s="22"/>
      <c r="Q44" s="22"/>
      <c r="R44" s="22"/>
      <c r="S44" s="22"/>
      <c r="T44" s="22"/>
      <c r="U44" s="22"/>
      <c r="V44" s="22"/>
      <c r="W44" s="22">
        <v>51760548</v>
      </c>
      <c r="X44" s="22">
        <v>53829511</v>
      </c>
      <c r="Y44" s="22">
        <v>-2068963</v>
      </c>
      <c r="Z44" s="23">
        <v>-3.843547826395822</v>
      </c>
      <c r="AA44" s="20">
        <v>141649403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949895997</v>
      </c>
      <c r="D47" s="29">
        <f t="shared" ref="D47:Y47" si="1">SUM(D34:D46)</f>
        <v>0</v>
      </c>
      <c r="E47" s="30">
        <f t="shared" si="1"/>
        <v>888502057</v>
      </c>
      <c r="F47" s="31">
        <f t="shared" si="1"/>
        <v>888502057</v>
      </c>
      <c r="G47" s="31">
        <f t="shared" si="1"/>
        <v>57986201</v>
      </c>
      <c r="H47" s="31">
        <f t="shared" si="1"/>
        <v>74424097</v>
      </c>
      <c r="I47" s="31">
        <f t="shared" si="1"/>
        <v>477442719</v>
      </c>
      <c r="J47" s="31">
        <f t="shared" si="1"/>
        <v>609853017</v>
      </c>
      <c r="K47" s="31">
        <f t="shared" si="1"/>
        <v>-307636937</v>
      </c>
      <c r="L47" s="31">
        <f t="shared" si="1"/>
        <v>134017104</v>
      </c>
      <c r="M47" s="31">
        <f t="shared" si="1"/>
        <v>102047410</v>
      </c>
      <c r="N47" s="31">
        <f t="shared" si="1"/>
        <v>-71572423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538280594</v>
      </c>
      <c r="X47" s="31">
        <f t="shared" si="1"/>
        <v>421157759</v>
      </c>
      <c r="Y47" s="31">
        <f t="shared" si="1"/>
        <v>117122835</v>
      </c>
      <c r="Z47" s="32">
        <f>+IF(X47&lt;&gt;0,+(Y47/X47)*100,0)</f>
        <v>27.809729845200359</v>
      </c>
      <c r="AA47" s="29">
        <f>SUM(AA34:AA46)</f>
        <v>888502057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602551711</v>
      </c>
      <c r="D48" s="39">
        <f t="shared" si="2"/>
        <v>0</v>
      </c>
      <c r="E48" s="40">
        <f t="shared" si="2"/>
        <v>232573525</v>
      </c>
      <c r="F48" s="41">
        <f t="shared" si="2"/>
        <v>232573525</v>
      </c>
      <c r="G48" s="41">
        <f t="shared" si="2"/>
        <v>50057501</v>
      </c>
      <c r="H48" s="41">
        <f t="shared" si="2"/>
        <v>-89854608</v>
      </c>
      <c r="I48" s="41">
        <f t="shared" si="2"/>
        <v>-466950035</v>
      </c>
      <c r="J48" s="41">
        <f t="shared" si="2"/>
        <v>-506747142</v>
      </c>
      <c r="K48" s="41">
        <f t="shared" si="2"/>
        <v>310464584</v>
      </c>
      <c r="L48" s="41">
        <f t="shared" si="2"/>
        <v>-156040966</v>
      </c>
      <c r="M48" s="41">
        <f t="shared" si="2"/>
        <v>-21869556</v>
      </c>
      <c r="N48" s="41">
        <f t="shared" si="2"/>
        <v>132554062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-374193080</v>
      </c>
      <c r="X48" s="41">
        <f t="shared" si="2"/>
        <v>244427114</v>
      </c>
      <c r="Y48" s="41">
        <f t="shared" si="2"/>
        <v>-618620194</v>
      </c>
      <c r="Z48" s="42">
        <f>+IF(X48&lt;&gt;0,+(Y48/X48)*100,0)</f>
        <v>-253.08984092493111</v>
      </c>
      <c r="AA48" s="39">
        <f>+AA32-AA47</f>
        <v>232573525</v>
      </c>
    </row>
    <row r="49" spans="1:27" ht="25.5" x14ac:dyDescent="0.25">
      <c r="A49" s="43" t="s">
        <v>74</v>
      </c>
      <c r="B49" s="15" t="s">
        <v>32</v>
      </c>
      <c r="C49" s="20">
        <v>40470461</v>
      </c>
      <c r="D49" s="20"/>
      <c r="E49" s="21">
        <v>107000000</v>
      </c>
      <c r="F49" s="22">
        <v>107000000</v>
      </c>
      <c r="G49" s="22"/>
      <c r="H49" s="22">
        <v>8894895</v>
      </c>
      <c r="I49" s="22"/>
      <c r="J49" s="22">
        <v>8894895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8894895</v>
      </c>
      <c r="X49" s="22">
        <v>-38239410</v>
      </c>
      <c r="Y49" s="22">
        <v>47134305</v>
      </c>
      <c r="Z49" s="23">
        <v>-123.26106757400284</v>
      </c>
      <c r="AA49" s="20">
        <v>107000000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643022172</v>
      </c>
      <c r="D51" s="48">
        <f t="shared" si="3"/>
        <v>0</v>
      </c>
      <c r="E51" s="49">
        <f t="shared" si="3"/>
        <v>339573525</v>
      </c>
      <c r="F51" s="50">
        <f t="shared" si="3"/>
        <v>339573525</v>
      </c>
      <c r="G51" s="50">
        <f t="shared" si="3"/>
        <v>50057501</v>
      </c>
      <c r="H51" s="50">
        <f t="shared" si="3"/>
        <v>-80959713</v>
      </c>
      <c r="I51" s="50">
        <f t="shared" si="3"/>
        <v>-466950035</v>
      </c>
      <c r="J51" s="50">
        <f t="shared" si="3"/>
        <v>-497852247</v>
      </c>
      <c r="K51" s="50">
        <f t="shared" si="3"/>
        <v>310464584</v>
      </c>
      <c r="L51" s="50">
        <f t="shared" si="3"/>
        <v>-156040966</v>
      </c>
      <c r="M51" s="50">
        <f t="shared" si="3"/>
        <v>-21869556</v>
      </c>
      <c r="N51" s="50">
        <f t="shared" si="3"/>
        <v>132554062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-365298185</v>
      </c>
      <c r="X51" s="50">
        <f t="shared" si="3"/>
        <v>206187704</v>
      </c>
      <c r="Y51" s="50">
        <f t="shared" si="3"/>
        <v>-571485889</v>
      </c>
      <c r="Z51" s="51">
        <f>+IF(X51&lt;&gt;0,+(Y51/X51)*100,0)</f>
        <v>-277.16778348722482</v>
      </c>
      <c r="AA51" s="48">
        <f>SUM(AA48:AA50)</f>
        <v>339573525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643022172</v>
      </c>
      <c r="D53" s="54">
        <f>+D51-D52</f>
        <v>0</v>
      </c>
      <c r="E53" s="55">
        <f t="shared" si="4"/>
        <v>339573525</v>
      </c>
      <c r="F53" s="56">
        <f t="shared" si="4"/>
        <v>339573525</v>
      </c>
      <c r="G53" s="56">
        <f t="shared" si="4"/>
        <v>50057501</v>
      </c>
      <c r="H53" s="56">
        <f t="shared" si="4"/>
        <v>-80959713</v>
      </c>
      <c r="I53" s="56">
        <f t="shared" si="4"/>
        <v>-466950035</v>
      </c>
      <c r="J53" s="56">
        <f t="shared" si="4"/>
        <v>-497852247</v>
      </c>
      <c r="K53" s="56">
        <f t="shared" si="4"/>
        <v>310464584</v>
      </c>
      <c r="L53" s="56">
        <f t="shared" si="4"/>
        <v>-156040966</v>
      </c>
      <c r="M53" s="56">
        <f t="shared" si="4"/>
        <v>-21869556</v>
      </c>
      <c r="N53" s="56">
        <f t="shared" si="4"/>
        <v>132554062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-365298185</v>
      </c>
      <c r="X53" s="56">
        <f t="shared" si="4"/>
        <v>206187704</v>
      </c>
      <c r="Y53" s="56">
        <f t="shared" si="4"/>
        <v>-571485889</v>
      </c>
      <c r="Z53" s="57">
        <f>+IF(X53&lt;&gt;0,+(Y53/X53)*100,0)</f>
        <v>-277.16778348722482</v>
      </c>
      <c r="AA53" s="54">
        <f>+AA51-AA52</f>
        <v>339573525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643022172</v>
      </c>
      <c r="D56" s="48">
        <f>SUM(D53:D55)</f>
        <v>0</v>
      </c>
      <c r="E56" s="49">
        <f t="shared" si="5"/>
        <v>339573525</v>
      </c>
      <c r="F56" s="50">
        <f t="shared" si="5"/>
        <v>339573525</v>
      </c>
      <c r="G56" s="50">
        <f t="shared" si="5"/>
        <v>50057501</v>
      </c>
      <c r="H56" s="50">
        <f t="shared" si="5"/>
        <v>-80959713</v>
      </c>
      <c r="I56" s="50">
        <f t="shared" si="5"/>
        <v>-466950035</v>
      </c>
      <c r="J56" s="50">
        <f t="shared" si="5"/>
        <v>-497852247</v>
      </c>
      <c r="K56" s="50">
        <f t="shared" si="5"/>
        <v>310464584</v>
      </c>
      <c r="L56" s="50">
        <f t="shared" si="5"/>
        <v>-156040966</v>
      </c>
      <c r="M56" s="50">
        <f t="shared" si="5"/>
        <v>-21869556</v>
      </c>
      <c r="N56" s="50">
        <f t="shared" si="5"/>
        <v>132554062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-365298185</v>
      </c>
      <c r="X56" s="50">
        <f t="shared" si="5"/>
        <v>206187704</v>
      </c>
      <c r="Y56" s="50">
        <f t="shared" si="5"/>
        <v>-571485889</v>
      </c>
      <c r="Z56" s="51">
        <f>+IF(X56&lt;&gt;0,+(Y56/X56)*100,0)</f>
        <v>-277.16778348722482</v>
      </c>
      <c r="AA56" s="48">
        <f>SUM(AA53:AA55)</f>
        <v>339573525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643022172</v>
      </c>
      <c r="D59" s="65">
        <f>SUM(D56:D58)</f>
        <v>0</v>
      </c>
      <c r="E59" s="66">
        <f t="shared" si="6"/>
        <v>339573525</v>
      </c>
      <c r="F59" s="67">
        <f t="shared" si="6"/>
        <v>339573525</v>
      </c>
      <c r="G59" s="67">
        <f t="shared" si="6"/>
        <v>50057501</v>
      </c>
      <c r="H59" s="67">
        <f t="shared" si="6"/>
        <v>-80959713</v>
      </c>
      <c r="I59" s="67">
        <f t="shared" si="6"/>
        <v>-466950035</v>
      </c>
      <c r="J59" s="67">
        <f t="shared" si="6"/>
        <v>-497852247</v>
      </c>
      <c r="K59" s="67">
        <f t="shared" si="6"/>
        <v>310464584</v>
      </c>
      <c r="L59" s="67">
        <f t="shared" si="6"/>
        <v>-156040966</v>
      </c>
      <c r="M59" s="67">
        <f t="shared" si="6"/>
        <v>-21869556</v>
      </c>
      <c r="N59" s="67">
        <f t="shared" si="6"/>
        <v>132554062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-365298185</v>
      </c>
      <c r="X59" s="67">
        <f t="shared" si="6"/>
        <v>206187704</v>
      </c>
      <c r="Y59" s="67">
        <f t="shared" si="6"/>
        <v>-571485889</v>
      </c>
      <c r="Z59" s="68">
        <f>+IF(X59&lt;&gt;0,+(Y59/X59)*100,0)</f>
        <v>-277.16778348722482</v>
      </c>
      <c r="AA59" s="65">
        <f>SUM(AA56:AA58)</f>
        <v>339573525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351121</v>
      </c>
      <c r="H7" s="22">
        <v>388189</v>
      </c>
      <c r="I7" s="22">
        <v>263087</v>
      </c>
      <c r="J7" s="22">
        <v>1002397</v>
      </c>
      <c r="K7" s="22">
        <v>260271</v>
      </c>
      <c r="L7" s="22">
        <v>258347</v>
      </c>
      <c r="M7" s="22"/>
      <c r="N7" s="22">
        <v>518618</v>
      </c>
      <c r="O7" s="22"/>
      <c r="P7" s="22"/>
      <c r="Q7" s="22"/>
      <c r="R7" s="22"/>
      <c r="S7" s="22"/>
      <c r="T7" s="22"/>
      <c r="U7" s="22"/>
      <c r="V7" s="22"/>
      <c r="W7" s="22">
        <v>1521015</v>
      </c>
      <c r="X7" s="22"/>
      <c r="Y7" s="22">
        <v>1521015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8162</v>
      </c>
      <c r="D8" s="20"/>
      <c r="E8" s="21"/>
      <c r="F8" s="22"/>
      <c r="G8" s="22">
        <v>1592</v>
      </c>
      <c r="H8" s="22"/>
      <c r="I8" s="22"/>
      <c r="J8" s="22">
        <v>1592</v>
      </c>
      <c r="K8" s="22">
        <v>1400</v>
      </c>
      <c r="L8" s="22"/>
      <c r="M8" s="22"/>
      <c r="N8" s="22">
        <v>1400</v>
      </c>
      <c r="O8" s="22"/>
      <c r="P8" s="22"/>
      <c r="Q8" s="22"/>
      <c r="R8" s="22"/>
      <c r="S8" s="22"/>
      <c r="T8" s="22"/>
      <c r="U8" s="22"/>
      <c r="V8" s="22"/>
      <c r="W8" s="22">
        <v>2992</v>
      </c>
      <c r="X8" s="22"/>
      <c r="Y8" s="22">
        <v>2992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50767</v>
      </c>
      <c r="H13" s="22">
        <v>51798</v>
      </c>
      <c r="I13" s="22">
        <v>53005</v>
      </c>
      <c r="J13" s="22">
        <v>155570</v>
      </c>
      <c r="K13" s="22">
        <v>54171</v>
      </c>
      <c r="L13" s="22">
        <v>55018</v>
      </c>
      <c r="M13" s="22"/>
      <c r="N13" s="22">
        <v>109189</v>
      </c>
      <c r="O13" s="22"/>
      <c r="P13" s="22"/>
      <c r="Q13" s="22"/>
      <c r="R13" s="22"/>
      <c r="S13" s="22"/>
      <c r="T13" s="22"/>
      <c r="U13" s="22"/>
      <c r="V13" s="22"/>
      <c r="W13" s="22">
        <v>264759</v>
      </c>
      <c r="X13" s="22"/>
      <c r="Y13" s="22">
        <v>264759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8162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403480</v>
      </c>
      <c r="H32" s="31">
        <f t="shared" si="0"/>
        <v>439987</v>
      </c>
      <c r="I32" s="31">
        <f t="shared" si="0"/>
        <v>316092</v>
      </c>
      <c r="J32" s="31">
        <f t="shared" si="0"/>
        <v>1159559</v>
      </c>
      <c r="K32" s="31">
        <f t="shared" si="0"/>
        <v>315842</v>
      </c>
      <c r="L32" s="31">
        <f t="shared" si="0"/>
        <v>313365</v>
      </c>
      <c r="M32" s="31">
        <f t="shared" si="0"/>
        <v>0</v>
      </c>
      <c r="N32" s="31">
        <f t="shared" si="0"/>
        <v>629207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1788766</v>
      </c>
      <c r="X32" s="31">
        <f t="shared" si="0"/>
        <v>0</v>
      </c>
      <c r="Y32" s="31">
        <f t="shared" si="0"/>
        <v>1788766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403480</v>
      </c>
      <c r="H48" s="41">
        <f t="shared" si="2"/>
        <v>439987</v>
      </c>
      <c r="I48" s="41">
        <f t="shared" si="2"/>
        <v>316092</v>
      </c>
      <c r="J48" s="41">
        <f t="shared" si="2"/>
        <v>1159559</v>
      </c>
      <c r="K48" s="41">
        <f t="shared" si="2"/>
        <v>315842</v>
      </c>
      <c r="L48" s="41">
        <f t="shared" si="2"/>
        <v>313365</v>
      </c>
      <c r="M48" s="41">
        <f t="shared" si="2"/>
        <v>0</v>
      </c>
      <c r="N48" s="41">
        <f t="shared" si="2"/>
        <v>629207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1788766</v>
      </c>
      <c r="X48" s="41">
        <f t="shared" si="2"/>
        <v>0</v>
      </c>
      <c r="Y48" s="41">
        <f t="shared" si="2"/>
        <v>1788766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8162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403480</v>
      </c>
      <c r="H51" s="50">
        <f t="shared" si="3"/>
        <v>439987</v>
      </c>
      <c r="I51" s="50">
        <f t="shared" si="3"/>
        <v>316092</v>
      </c>
      <c r="J51" s="50">
        <f t="shared" si="3"/>
        <v>1159559</v>
      </c>
      <c r="K51" s="50">
        <f t="shared" si="3"/>
        <v>315842</v>
      </c>
      <c r="L51" s="50">
        <f t="shared" si="3"/>
        <v>313365</v>
      </c>
      <c r="M51" s="50">
        <f t="shared" si="3"/>
        <v>0</v>
      </c>
      <c r="N51" s="50">
        <f t="shared" si="3"/>
        <v>629207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1788766</v>
      </c>
      <c r="X51" s="50">
        <f t="shared" si="3"/>
        <v>0</v>
      </c>
      <c r="Y51" s="50">
        <f t="shared" si="3"/>
        <v>1788766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8162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403480</v>
      </c>
      <c r="H53" s="56">
        <f t="shared" si="4"/>
        <v>439987</v>
      </c>
      <c r="I53" s="56">
        <f t="shared" si="4"/>
        <v>316092</v>
      </c>
      <c r="J53" s="56">
        <f t="shared" si="4"/>
        <v>1159559</v>
      </c>
      <c r="K53" s="56">
        <f t="shared" si="4"/>
        <v>315842</v>
      </c>
      <c r="L53" s="56">
        <f t="shared" si="4"/>
        <v>313365</v>
      </c>
      <c r="M53" s="56">
        <f t="shared" si="4"/>
        <v>0</v>
      </c>
      <c r="N53" s="56">
        <f t="shared" si="4"/>
        <v>629207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1788766</v>
      </c>
      <c r="X53" s="56">
        <f t="shared" si="4"/>
        <v>0</v>
      </c>
      <c r="Y53" s="56">
        <f t="shared" si="4"/>
        <v>1788766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8162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403480</v>
      </c>
      <c r="H56" s="50">
        <f t="shared" si="5"/>
        <v>439987</v>
      </c>
      <c r="I56" s="50">
        <f t="shared" si="5"/>
        <v>316092</v>
      </c>
      <c r="J56" s="50">
        <f t="shared" si="5"/>
        <v>1159559</v>
      </c>
      <c r="K56" s="50">
        <f t="shared" si="5"/>
        <v>315842</v>
      </c>
      <c r="L56" s="50">
        <f t="shared" si="5"/>
        <v>313365</v>
      </c>
      <c r="M56" s="50">
        <f t="shared" si="5"/>
        <v>0</v>
      </c>
      <c r="N56" s="50">
        <f t="shared" si="5"/>
        <v>629207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1788766</v>
      </c>
      <c r="X56" s="50">
        <f t="shared" si="5"/>
        <v>0</v>
      </c>
      <c r="Y56" s="50">
        <f t="shared" si="5"/>
        <v>1788766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8162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403480</v>
      </c>
      <c r="H59" s="67">
        <f t="shared" si="6"/>
        <v>439987</v>
      </c>
      <c r="I59" s="67">
        <f t="shared" si="6"/>
        <v>316092</v>
      </c>
      <c r="J59" s="67">
        <f t="shared" si="6"/>
        <v>1159559</v>
      </c>
      <c r="K59" s="67">
        <f t="shared" si="6"/>
        <v>315842</v>
      </c>
      <c r="L59" s="67">
        <f t="shared" si="6"/>
        <v>313365</v>
      </c>
      <c r="M59" s="67">
        <f t="shared" si="6"/>
        <v>0</v>
      </c>
      <c r="N59" s="67">
        <f t="shared" si="6"/>
        <v>629207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1788766</v>
      </c>
      <c r="X59" s="67">
        <f t="shared" si="6"/>
        <v>0</v>
      </c>
      <c r="Y59" s="67">
        <f t="shared" si="6"/>
        <v>1788766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-17833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>
        <v>287903</v>
      </c>
      <c r="D11" s="20"/>
      <c r="E11" s="21">
        <v>68588</v>
      </c>
      <c r="F11" s="22">
        <v>68588</v>
      </c>
      <c r="G11" s="22">
        <v>67119</v>
      </c>
      <c r="H11" s="22">
        <v>187157</v>
      </c>
      <c r="I11" s="22">
        <v>63161</v>
      </c>
      <c r="J11" s="22">
        <v>317437</v>
      </c>
      <c r="K11" s="22">
        <v>62047</v>
      </c>
      <c r="L11" s="22">
        <v>64116</v>
      </c>
      <c r="M11" s="22">
        <v>64215</v>
      </c>
      <c r="N11" s="22">
        <v>190378</v>
      </c>
      <c r="O11" s="22"/>
      <c r="P11" s="22"/>
      <c r="Q11" s="22"/>
      <c r="R11" s="22"/>
      <c r="S11" s="22"/>
      <c r="T11" s="22"/>
      <c r="U11" s="22"/>
      <c r="V11" s="22"/>
      <c r="W11" s="22">
        <v>507815</v>
      </c>
      <c r="X11" s="22">
        <v>34290</v>
      </c>
      <c r="Y11" s="22">
        <v>473525</v>
      </c>
      <c r="Z11" s="23">
        <v>1380.941965587635</v>
      </c>
      <c r="AA11" s="20">
        <v>68588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270070</v>
      </c>
      <c r="D32" s="29">
        <f t="shared" ref="D32:Y32" si="0">SUM(D6:D31)</f>
        <v>0</v>
      </c>
      <c r="E32" s="30">
        <f t="shared" si="0"/>
        <v>68588</v>
      </c>
      <c r="F32" s="31">
        <f t="shared" si="0"/>
        <v>68588</v>
      </c>
      <c r="G32" s="31">
        <f t="shared" si="0"/>
        <v>67119</v>
      </c>
      <c r="H32" s="31">
        <f t="shared" si="0"/>
        <v>187157</v>
      </c>
      <c r="I32" s="31">
        <f t="shared" si="0"/>
        <v>63161</v>
      </c>
      <c r="J32" s="31">
        <f t="shared" si="0"/>
        <v>317437</v>
      </c>
      <c r="K32" s="31">
        <f t="shared" si="0"/>
        <v>62047</v>
      </c>
      <c r="L32" s="31">
        <f t="shared" si="0"/>
        <v>64116</v>
      </c>
      <c r="M32" s="31">
        <f t="shared" si="0"/>
        <v>64215</v>
      </c>
      <c r="N32" s="31">
        <f t="shared" si="0"/>
        <v>190378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507815</v>
      </c>
      <c r="X32" s="31">
        <f t="shared" si="0"/>
        <v>34290</v>
      </c>
      <c r="Y32" s="31">
        <f t="shared" si="0"/>
        <v>473525</v>
      </c>
      <c r="Z32" s="32">
        <f>+IF(X32&lt;&gt;0,+(Y32/X32)*100,0)</f>
        <v>1380.941965587635</v>
      </c>
      <c r="AA32" s="29">
        <f>SUM(AA6:AA31)</f>
        <v>68588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5269515</v>
      </c>
      <c r="D34" s="20"/>
      <c r="E34" s="21">
        <v>5093195</v>
      </c>
      <c r="F34" s="22">
        <v>5093195</v>
      </c>
      <c r="G34" s="22">
        <v>558118</v>
      </c>
      <c r="H34" s="22">
        <v>492636</v>
      </c>
      <c r="I34" s="22">
        <v>462382</v>
      </c>
      <c r="J34" s="22">
        <v>1513136</v>
      </c>
      <c r="K34" s="22">
        <v>461974</v>
      </c>
      <c r="L34" s="22">
        <v>460287</v>
      </c>
      <c r="M34" s="22">
        <v>486193</v>
      </c>
      <c r="N34" s="22">
        <v>1408454</v>
      </c>
      <c r="O34" s="22"/>
      <c r="P34" s="22"/>
      <c r="Q34" s="22"/>
      <c r="R34" s="22"/>
      <c r="S34" s="22"/>
      <c r="T34" s="22"/>
      <c r="U34" s="22"/>
      <c r="V34" s="22"/>
      <c r="W34" s="22">
        <v>2921590</v>
      </c>
      <c r="X34" s="22">
        <v>2546640</v>
      </c>
      <c r="Y34" s="22">
        <v>374950</v>
      </c>
      <c r="Z34" s="23">
        <v>14.723321710174975</v>
      </c>
      <c r="AA34" s="20">
        <v>5093195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20301</v>
      </c>
      <c r="D39" s="20"/>
      <c r="E39" s="21">
        <v>35576</v>
      </c>
      <c r="F39" s="22">
        <v>35576</v>
      </c>
      <c r="G39" s="22"/>
      <c r="H39" s="22">
        <v>356</v>
      </c>
      <c r="I39" s="22">
        <v>178</v>
      </c>
      <c r="J39" s="22">
        <v>534</v>
      </c>
      <c r="K39" s="22"/>
      <c r="L39" s="22">
        <v>356</v>
      </c>
      <c r="M39" s="22"/>
      <c r="N39" s="22">
        <v>356</v>
      </c>
      <c r="O39" s="22"/>
      <c r="P39" s="22"/>
      <c r="Q39" s="22"/>
      <c r="R39" s="22"/>
      <c r="S39" s="22"/>
      <c r="T39" s="22"/>
      <c r="U39" s="22"/>
      <c r="V39" s="22"/>
      <c r="W39" s="22">
        <v>890</v>
      </c>
      <c r="X39" s="22">
        <v>17802</v>
      </c>
      <c r="Y39" s="22">
        <v>-16912</v>
      </c>
      <c r="Z39" s="23">
        <v>-95.000561734636563</v>
      </c>
      <c r="AA39" s="20">
        <v>35576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499020</v>
      </c>
      <c r="D43" s="20"/>
      <c r="E43" s="21"/>
      <c r="F43" s="22"/>
      <c r="G43" s="22"/>
      <c r="H43" s="22"/>
      <c r="I43" s="22">
        <v>1619</v>
      </c>
      <c r="J43" s="22">
        <v>1619</v>
      </c>
      <c r="K43" s="22">
        <v>7189</v>
      </c>
      <c r="L43" s="22"/>
      <c r="M43" s="22"/>
      <c r="N43" s="22">
        <v>7189</v>
      </c>
      <c r="O43" s="22"/>
      <c r="P43" s="22"/>
      <c r="Q43" s="22"/>
      <c r="R43" s="22"/>
      <c r="S43" s="22"/>
      <c r="T43" s="22"/>
      <c r="U43" s="22"/>
      <c r="V43" s="22"/>
      <c r="W43" s="22">
        <v>8808</v>
      </c>
      <c r="X43" s="22"/>
      <c r="Y43" s="22">
        <v>8808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45430</v>
      </c>
      <c r="D44" s="20"/>
      <c r="E44" s="21">
        <v>95857</v>
      </c>
      <c r="F44" s="22">
        <v>95857</v>
      </c>
      <c r="G44" s="22">
        <v>4597</v>
      </c>
      <c r="H44" s="22">
        <v>5701</v>
      </c>
      <c r="I44" s="22">
        <v>5635</v>
      </c>
      <c r="J44" s="22">
        <v>15933</v>
      </c>
      <c r="K44" s="22">
        <v>3633</v>
      </c>
      <c r="L44" s="22">
        <v>5686</v>
      </c>
      <c r="M44" s="22">
        <v>5529</v>
      </c>
      <c r="N44" s="22">
        <v>14848</v>
      </c>
      <c r="O44" s="22"/>
      <c r="P44" s="22"/>
      <c r="Q44" s="22"/>
      <c r="R44" s="22"/>
      <c r="S44" s="22"/>
      <c r="T44" s="22"/>
      <c r="U44" s="22"/>
      <c r="V44" s="22"/>
      <c r="W44" s="22">
        <v>30781</v>
      </c>
      <c r="X44" s="22">
        <v>47934</v>
      </c>
      <c r="Y44" s="22">
        <v>-17153</v>
      </c>
      <c r="Z44" s="23">
        <v>-35.784620519881507</v>
      </c>
      <c r="AA44" s="20">
        <v>95857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5834266</v>
      </c>
      <c r="D47" s="29">
        <f t="shared" ref="D47:Y47" si="1">SUM(D34:D46)</f>
        <v>0</v>
      </c>
      <c r="E47" s="30">
        <f t="shared" si="1"/>
        <v>5224628</v>
      </c>
      <c r="F47" s="31">
        <f t="shared" si="1"/>
        <v>5224628</v>
      </c>
      <c r="G47" s="31">
        <f t="shared" si="1"/>
        <v>562715</v>
      </c>
      <c r="H47" s="31">
        <f t="shared" si="1"/>
        <v>498693</v>
      </c>
      <c r="I47" s="31">
        <f t="shared" si="1"/>
        <v>469814</v>
      </c>
      <c r="J47" s="31">
        <f t="shared" si="1"/>
        <v>1531222</v>
      </c>
      <c r="K47" s="31">
        <f t="shared" si="1"/>
        <v>472796</v>
      </c>
      <c r="L47" s="31">
        <f t="shared" si="1"/>
        <v>466329</v>
      </c>
      <c r="M47" s="31">
        <f t="shared" si="1"/>
        <v>491722</v>
      </c>
      <c r="N47" s="31">
        <f t="shared" si="1"/>
        <v>1430847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2962069</v>
      </c>
      <c r="X47" s="31">
        <f t="shared" si="1"/>
        <v>2612376</v>
      </c>
      <c r="Y47" s="31">
        <f t="shared" si="1"/>
        <v>349693</v>
      </c>
      <c r="Z47" s="32">
        <f>+IF(X47&lt;&gt;0,+(Y47/X47)*100,0)</f>
        <v>13.38601334570521</v>
      </c>
      <c r="AA47" s="29">
        <f>SUM(AA34:AA46)</f>
        <v>5224628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-5564196</v>
      </c>
      <c r="D48" s="39">
        <f t="shared" si="2"/>
        <v>0</v>
      </c>
      <c r="E48" s="40">
        <f t="shared" si="2"/>
        <v>-5156040</v>
      </c>
      <c r="F48" s="41">
        <f t="shared" si="2"/>
        <v>-5156040</v>
      </c>
      <c r="G48" s="41">
        <f t="shared" si="2"/>
        <v>-495596</v>
      </c>
      <c r="H48" s="41">
        <f t="shared" si="2"/>
        <v>-311536</v>
      </c>
      <c r="I48" s="41">
        <f t="shared" si="2"/>
        <v>-406653</v>
      </c>
      <c r="J48" s="41">
        <f t="shared" si="2"/>
        <v>-1213785</v>
      </c>
      <c r="K48" s="41">
        <f t="shared" si="2"/>
        <v>-410749</v>
      </c>
      <c r="L48" s="41">
        <f t="shared" si="2"/>
        <v>-402213</v>
      </c>
      <c r="M48" s="41">
        <f t="shared" si="2"/>
        <v>-427507</v>
      </c>
      <c r="N48" s="41">
        <f t="shared" si="2"/>
        <v>-1240469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-2454254</v>
      </c>
      <c r="X48" s="41">
        <f t="shared" si="2"/>
        <v>-2578086</v>
      </c>
      <c r="Y48" s="41">
        <f t="shared" si="2"/>
        <v>123832</v>
      </c>
      <c r="Z48" s="42">
        <f>+IF(X48&lt;&gt;0,+(Y48/X48)*100,0)</f>
        <v>-4.8032532661827414</v>
      </c>
      <c r="AA48" s="39">
        <f>+AA32-AA47</f>
        <v>-5156040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-5564196</v>
      </c>
      <c r="D51" s="48">
        <f t="shared" si="3"/>
        <v>0</v>
      </c>
      <c r="E51" s="49">
        <f t="shared" si="3"/>
        <v>-5156040</v>
      </c>
      <c r="F51" s="50">
        <f t="shared" si="3"/>
        <v>-5156040</v>
      </c>
      <c r="G51" s="50">
        <f t="shared" si="3"/>
        <v>-495596</v>
      </c>
      <c r="H51" s="50">
        <f t="shared" si="3"/>
        <v>-311536</v>
      </c>
      <c r="I51" s="50">
        <f t="shared" si="3"/>
        <v>-406653</v>
      </c>
      <c r="J51" s="50">
        <f t="shared" si="3"/>
        <v>-1213785</v>
      </c>
      <c r="K51" s="50">
        <f t="shared" si="3"/>
        <v>-410749</v>
      </c>
      <c r="L51" s="50">
        <f t="shared" si="3"/>
        <v>-402213</v>
      </c>
      <c r="M51" s="50">
        <f t="shared" si="3"/>
        <v>-427507</v>
      </c>
      <c r="N51" s="50">
        <f t="shared" si="3"/>
        <v>-1240469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-2454254</v>
      </c>
      <c r="X51" s="50">
        <f t="shared" si="3"/>
        <v>-2578086</v>
      </c>
      <c r="Y51" s="50">
        <f t="shared" si="3"/>
        <v>123832</v>
      </c>
      <c r="Z51" s="51">
        <f>+IF(X51&lt;&gt;0,+(Y51/X51)*100,0)</f>
        <v>-4.8032532661827414</v>
      </c>
      <c r="AA51" s="48">
        <f>SUM(AA48:AA50)</f>
        <v>-5156040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-5564196</v>
      </c>
      <c r="D53" s="54">
        <f>+D51-D52</f>
        <v>0</v>
      </c>
      <c r="E53" s="55">
        <f t="shared" si="4"/>
        <v>-5156040</v>
      </c>
      <c r="F53" s="56">
        <f t="shared" si="4"/>
        <v>-5156040</v>
      </c>
      <c r="G53" s="56">
        <f t="shared" si="4"/>
        <v>-495596</v>
      </c>
      <c r="H53" s="56">
        <f t="shared" si="4"/>
        <v>-311536</v>
      </c>
      <c r="I53" s="56">
        <f t="shared" si="4"/>
        <v>-406653</v>
      </c>
      <c r="J53" s="56">
        <f t="shared" si="4"/>
        <v>-1213785</v>
      </c>
      <c r="K53" s="56">
        <f t="shared" si="4"/>
        <v>-410749</v>
      </c>
      <c r="L53" s="56">
        <f t="shared" si="4"/>
        <v>-402213</v>
      </c>
      <c r="M53" s="56">
        <f t="shared" si="4"/>
        <v>-427507</v>
      </c>
      <c r="N53" s="56">
        <f t="shared" si="4"/>
        <v>-1240469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-2454254</v>
      </c>
      <c r="X53" s="56">
        <f t="shared" si="4"/>
        <v>-2578086</v>
      </c>
      <c r="Y53" s="56">
        <f t="shared" si="4"/>
        <v>123832</v>
      </c>
      <c r="Z53" s="57">
        <f>+IF(X53&lt;&gt;0,+(Y53/X53)*100,0)</f>
        <v>-4.8032532661827414</v>
      </c>
      <c r="AA53" s="54">
        <f>+AA51-AA52</f>
        <v>-5156040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-5564196</v>
      </c>
      <c r="D56" s="48">
        <f>SUM(D53:D55)</f>
        <v>0</v>
      </c>
      <c r="E56" s="49">
        <f t="shared" si="5"/>
        <v>-5156040</v>
      </c>
      <c r="F56" s="50">
        <f t="shared" si="5"/>
        <v>-5156040</v>
      </c>
      <c r="G56" s="50">
        <f t="shared" si="5"/>
        <v>-495596</v>
      </c>
      <c r="H56" s="50">
        <f t="shared" si="5"/>
        <v>-311536</v>
      </c>
      <c r="I56" s="50">
        <f t="shared" si="5"/>
        <v>-406653</v>
      </c>
      <c r="J56" s="50">
        <f t="shared" si="5"/>
        <v>-1213785</v>
      </c>
      <c r="K56" s="50">
        <f t="shared" si="5"/>
        <v>-410749</v>
      </c>
      <c r="L56" s="50">
        <f t="shared" si="5"/>
        <v>-402213</v>
      </c>
      <c r="M56" s="50">
        <f t="shared" si="5"/>
        <v>-427507</v>
      </c>
      <c r="N56" s="50">
        <f t="shared" si="5"/>
        <v>-1240469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-2454254</v>
      </c>
      <c r="X56" s="50">
        <f t="shared" si="5"/>
        <v>-2578086</v>
      </c>
      <c r="Y56" s="50">
        <f t="shared" si="5"/>
        <v>123832</v>
      </c>
      <c r="Z56" s="51">
        <f>+IF(X56&lt;&gt;0,+(Y56/X56)*100,0)</f>
        <v>-4.8032532661827414</v>
      </c>
      <c r="AA56" s="48">
        <f>SUM(AA53:AA55)</f>
        <v>-5156040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-5564196</v>
      </c>
      <c r="D59" s="65">
        <f>SUM(D56:D58)</f>
        <v>0</v>
      </c>
      <c r="E59" s="66">
        <f t="shared" si="6"/>
        <v>-5156040</v>
      </c>
      <c r="F59" s="67">
        <f t="shared" si="6"/>
        <v>-5156040</v>
      </c>
      <c r="G59" s="67">
        <f t="shared" si="6"/>
        <v>-495596</v>
      </c>
      <c r="H59" s="67">
        <f t="shared" si="6"/>
        <v>-311536</v>
      </c>
      <c r="I59" s="67">
        <f t="shared" si="6"/>
        <v>-406653</v>
      </c>
      <c r="J59" s="67">
        <f t="shared" si="6"/>
        <v>-1213785</v>
      </c>
      <c r="K59" s="67">
        <f t="shared" si="6"/>
        <v>-410749</v>
      </c>
      <c r="L59" s="67">
        <f t="shared" si="6"/>
        <v>-402213</v>
      </c>
      <c r="M59" s="67">
        <f t="shared" si="6"/>
        <v>-427507</v>
      </c>
      <c r="N59" s="67">
        <f t="shared" si="6"/>
        <v>-1240469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-2454254</v>
      </c>
      <c r="X59" s="67">
        <f t="shared" si="6"/>
        <v>-2578086</v>
      </c>
      <c r="Y59" s="67">
        <f t="shared" si="6"/>
        <v>123832</v>
      </c>
      <c r="Z59" s="68">
        <f>+IF(X59&lt;&gt;0,+(Y59/X59)*100,0)</f>
        <v>-4.8032532661827414</v>
      </c>
      <c r="AA59" s="65">
        <f>SUM(AA56:AA58)</f>
        <v>-5156040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265019002</v>
      </c>
      <c r="D7" s="20"/>
      <c r="E7" s="21">
        <v>350836030</v>
      </c>
      <c r="F7" s="22">
        <v>350836030</v>
      </c>
      <c r="G7" s="22">
        <v>25521456</v>
      </c>
      <c r="H7" s="22">
        <v>20085121</v>
      </c>
      <c r="I7" s="22">
        <v>24998536</v>
      </c>
      <c r="J7" s="22">
        <v>70605113</v>
      </c>
      <c r="K7" s="22">
        <v>20249519</v>
      </c>
      <c r="L7" s="22">
        <v>7186219</v>
      </c>
      <c r="M7" s="22">
        <v>35185386</v>
      </c>
      <c r="N7" s="22">
        <v>62621124</v>
      </c>
      <c r="O7" s="22"/>
      <c r="P7" s="22"/>
      <c r="Q7" s="22"/>
      <c r="R7" s="22"/>
      <c r="S7" s="22"/>
      <c r="T7" s="22"/>
      <c r="U7" s="22"/>
      <c r="V7" s="22"/>
      <c r="W7" s="22">
        <v>133226237</v>
      </c>
      <c r="X7" s="22">
        <v>175418094</v>
      </c>
      <c r="Y7" s="22">
        <v>-42191857</v>
      </c>
      <c r="Z7" s="23">
        <v>-24.052169327526727</v>
      </c>
      <c r="AA7" s="20">
        <v>350836030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22502673</v>
      </c>
      <c r="F13" s="22">
        <v>22502673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11251338</v>
      </c>
      <c r="Y13" s="22">
        <v>-11251338</v>
      </c>
      <c r="Z13" s="23">
        <v>-100</v>
      </c>
      <c r="AA13" s="20">
        <v>22502673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3246</v>
      </c>
      <c r="F19" s="22">
        <v>3246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1620</v>
      </c>
      <c r="Y19" s="22">
        <v>-1620</v>
      </c>
      <c r="Z19" s="23">
        <v>-100</v>
      </c>
      <c r="AA19" s="20">
        <v>3246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81582</v>
      </c>
      <c r="Y23" s="22">
        <v>-81582</v>
      </c>
      <c r="Z23" s="23">
        <v>-100</v>
      </c>
      <c r="AA23" s="20">
        <v>163169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265019002</v>
      </c>
      <c r="D32" s="29">
        <f t="shared" ref="D32:Y32" si="0">SUM(D6:D31)</f>
        <v>0</v>
      </c>
      <c r="E32" s="30">
        <f t="shared" si="0"/>
        <v>373505118</v>
      </c>
      <c r="F32" s="31">
        <f t="shared" si="0"/>
        <v>373505118</v>
      </c>
      <c r="G32" s="31">
        <f t="shared" si="0"/>
        <v>25521456</v>
      </c>
      <c r="H32" s="31">
        <f t="shared" si="0"/>
        <v>20085121</v>
      </c>
      <c r="I32" s="31">
        <f t="shared" si="0"/>
        <v>24998536</v>
      </c>
      <c r="J32" s="31">
        <f t="shared" si="0"/>
        <v>70605113</v>
      </c>
      <c r="K32" s="31">
        <f t="shared" si="0"/>
        <v>20249519</v>
      </c>
      <c r="L32" s="31">
        <f t="shared" si="0"/>
        <v>7186219</v>
      </c>
      <c r="M32" s="31">
        <f t="shared" si="0"/>
        <v>35185386</v>
      </c>
      <c r="N32" s="31">
        <f t="shared" si="0"/>
        <v>62621124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133226237</v>
      </c>
      <c r="X32" s="31">
        <f t="shared" si="0"/>
        <v>186752634</v>
      </c>
      <c r="Y32" s="31">
        <f t="shared" si="0"/>
        <v>-53526397</v>
      </c>
      <c r="Z32" s="32">
        <f>+IF(X32&lt;&gt;0,+(Y32/X32)*100,0)</f>
        <v>-28.661655717262867</v>
      </c>
      <c r="AA32" s="29">
        <f>SUM(AA6:AA31)</f>
        <v>373505118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144339960</v>
      </c>
      <c r="D34" s="20"/>
      <c r="E34" s="21">
        <v>164609450</v>
      </c>
      <c r="F34" s="22">
        <v>164609450</v>
      </c>
      <c r="G34" s="22">
        <v>12230705</v>
      </c>
      <c r="H34" s="22">
        <v>13280980</v>
      </c>
      <c r="I34" s="22">
        <v>13017127</v>
      </c>
      <c r="J34" s="22">
        <v>38528812</v>
      </c>
      <c r="K34" s="22">
        <v>12539068</v>
      </c>
      <c r="L34" s="22">
        <v>11618388</v>
      </c>
      <c r="M34" s="22">
        <v>12328550</v>
      </c>
      <c r="N34" s="22">
        <v>36486006</v>
      </c>
      <c r="O34" s="22"/>
      <c r="P34" s="22"/>
      <c r="Q34" s="22"/>
      <c r="R34" s="22"/>
      <c r="S34" s="22"/>
      <c r="T34" s="22"/>
      <c r="U34" s="22"/>
      <c r="V34" s="22"/>
      <c r="W34" s="22">
        <v>75014818</v>
      </c>
      <c r="X34" s="22">
        <v>82304730</v>
      </c>
      <c r="Y34" s="22">
        <v>-7289912</v>
      </c>
      <c r="Z34" s="23">
        <v>-8.8572212070922287</v>
      </c>
      <c r="AA34" s="20">
        <v>164609450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171358094</v>
      </c>
      <c r="D37" s="20"/>
      <c r="E37" s="21">
        <v>277258502</v>
      </c>
      <c r="F37" s="22">
        <v>277258502</v>
      </c>
      <c r="G37" s="22">
        <v>13214704</v>
      </c>
      <c r="H37" s="22">
        <v>11119652</v>
      </c>
      <c r="I37" s="22">
        <v>11373213</v>
      </c>
      <c r="J37" s="22">
        <v>35707569</v>
      </c>
      <c r="K37" s="22">
        <v>12178889</v>
      </c>
      <c r="L37" s="22">
        <v>9884646</v>
      </c>
      <c r="M37" s="22">
        <v>12918094</v>
      </c>
      <c r="N37" s="22">
        <v>34981629</v>
      </c>
      <c r="O37" s="22"/>
      <c r="P37" s="22"/>
      <c r="Q37" s="22"/>
      <c r="R37" s="22"/>
      <c r="S37" s="22"/>
      <c r="T37" s="22"/>
      <c r="U37" s="22"/>
      <c r="V37" s="22"/>
      <c r="W37" s="22">
        <v>70689198</v>
      </c>
      <c r="X37" s="22">
        <v>138629244</v>
      </c>
      <c r="Y37" s="22">
        <v>-67940046</v>
      </c>
      <c r="Z37" s="23">
        <v>-49.008451636654669</v>
      </c>
      <c r="AA37" s="20">
        <v>277258502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30979435</v>
      </c>
      <c r="F38" s="22">
        <v>30979435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15489720</v>
      </c>
      <c r="Y38" s="22">
        <v>-15489720</v>
      </c>
      <c r="Z38" s="23">
        <v>-100</v>
      </c>
      <c r="AA38" s="20">
        <v>30979435</v>
      </c>
    </row>
    <row r="39" spans="1:27" ht="13.5" x14ac:dyDescent="0.25">
      <c r="A39" s="19" t="s">
        <v>65</v>
      </c>
      <c r="B39" s="15" t="s">
        <v>32</v>
      </c>
      <c r="C39" s="20">
        <v>147160362</v>
      </c>
      <c r="D39" s="20"/>
      <c r="E39" s="21">
        <v>53241855</v>
      </c>
      <c r="F39" s="22">
        <v>53241855</v>
      </c>
      <c r="G39" s="22"/>
      <c r="H39" s="22">
        <v>67984532</v>
      </c>
      <c r="I39" s="22">
        <v>32883918</v>
      </c>
      <c r="J39" s="22">
        <v>100868450</v>
      </c>
      <c r="K39" s="22">
        <v>32883918</v>
      </c>
      <c r="L39" s="22">
        <v>32883918</v>
      </c>
      <c r="M39" s="22">
        <v>32883918</v>
      </c>
      <c r="N39" s="22">
        <v>98651754</v>
      </c>
      <c r="O39" s="22"/>
      <c r="P39" s="22"/>
      <c r="Q39" s="22"/>
      <c r="R39" s="22"/>
      <c r="S39" s="22"/>
      <c r="T39" s="22"/>
      <c r="U39" s="22"/>
      <c r="V39" s="22"/>
      <c r="W39" s="22">
        <v>199520204</v>
      </c>
      <c r="X39" s="22">
        <v>26620932</v>
      </c>
      <c r="Y39" s="22">
        <v>172899272</v>
      </c>
      <c r="Z39" s="23">
        <v>649.48617125801604</v>
      </c>
      <c r="AA39" s="20">
        <v>53241855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124363056</v>
      </c>
      <c r="D41" s="20"/>
      <c r="E41" s="21">
        <v>82734289</v>
      </c>
      <c r="F41" s="22">
        <v>82734289</v>
      </c>
      <c r="G41" s="22"/>
      <c r="H41" s="22">
        <v>9748256</v>
      </c>
      <c r="I41" s="22">
        <v>12877904</v>
      </c>
      <c r="J41" s="22">
        <v>22626160</v>
      </c>
      <c r="K41" s="22">
        <v>11208459</v>
      </c>
      <c r="L41" s="22">
        <v>15761064</v>
      </c>
      <c r="M41" s="22">
        <v>14263315</v>
      </c>
      <c r="N41" s="22">
        <v>41232838</v>
      </c>
      <c r="O41" s="22"/>
      <c r="P41" s="22"/>
      <c r="Q41" s="22"/>
      <c r="R41" s="22"/>
      <c r="S41" s="22"/>
      <c r="T41" s="22"/>
      <c r="U41" s="22"/>
      <c r="V41" s="22"/>
      <c r="W41" s="22">
        <v>63858998</v>
      </c>
      <c r="X41" s="22">
        <v>41367144</v>
      </c>
      <c r="Y41" s="22">
        <v>22491854</v>
      </c>
      <c r="Z41" s="23">
        <v>54.37130008298373</v>
      </c>
      <c r="AA41" s="20">
        <v>82734289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3735573</v>
      </c>
      <c r="D44" s="20"/>
      <c r="E44" s="21">
        <v>4055732</v>
      </c>
      <c r="F44" s="22">
        <v>4055732</v>
      </c>
      <c r="G44" s="22">
        <v>2024644</v>
      </c>
      <c r="H44" s="22">
        <v>2150392</v>
      </c>
      <c r="I44" s="22">
        <v>1768833</v>
      </c>
      <c r="J44" s="22">
        <v>5943869</v>
      </c>
      <c r="K44" s="22">
        <v>2001397</v>
      </c>
      <c r="L44" s="22">
        <v>1911964</v>
      </c>
      <c r="M44" s="22">
        <v>1727329</v>
      </c>
      <c r="N44" s="22">
        <v>5640690</v>
      </c>
      <c r="O44" s="22"/>
      <c r="P44" s="22"/>
      <c r="Q44" s="22"/>
      <c r="R44" s="22"/>
      <c r="S44" s="22"/>
      <c r="T44" s="22"/>
      <c r="U44" s="22"/>
      <c r="V44" s="22"/>
      <c r="W44" s="22">
        <v>11584559</v>
      </c>
      <c r="X44" s="22">
        <v>2027904</v>
      </c>
      <c r="Y44" s="22">
        <v>9556655</v>
      </c>
      <c r="Z44" s="23">
        <v>471.257761708641</v>
      </c>
      <c r="AA44" s="20">
        <v>4055732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590957045</v>
      </c>
      <c r="D47" s="29">
        <f t="shared" ref="D47:Y47" si="1">SUM(D34:D46)</f>
        <v>0</v>
      </c>
      <c r="E47" s="30">
        <f t="shared" si="1"/>
        <v>612879263</v>
      </c>
      <c r="F47" s="31">
        <f t="shared" si="1"/>
        <v>612879263</v>
      </c>
      <c r="G47" s="31">
        <f t="shared" si="1"/>
        <v>27470053</v>
      </c>
      <c r="H47" s="31">
        <f t="shared" si="1"/>
        <v>104283812</v>
      </c>
      <c r="I47" s="31">
        <f t="shared" si="1"/>
        <v>71920995</v>
      </c>
      <c r="J47" s="31">
        <f t="shared" si="1"/>
        <v>203674860</v>
      </c>
      <c r="K47" s="31">
        <f t="shared" si="1"/>
        <v>70811731</v>
      </c>
      <c r="L47" s="31">
        <f t="shared" si="1"/>
        <v>72059980</v>
      </c>
      <c r="M47" s="31">
        <f t="shared" si="1"/>
        <v>74121206</v>
      </c>
      <c r="N47" s="31">
        <f t="shared" si="1"/>
        <v>216992917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420667777</v>
      </c>
      <c r="X47" s="31">
        <f t="shared" si="1"/>
        <v>306439674</v>
      </c>
      <c r="Y47" s="31">
        <f t="shared" si="1"/>
        <v>114228103</v>
      </c>
      <c r="Z47" s="32">
        <f>+IF(X47&lt;&gt;0,+(Y47/X47)*100,0)</f>
        <v>37.275885824105139</v>
      </c>
      <c r="AA47" s="29">
        <f>SUM(AA34:AA46)</f>
        <v>612879263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-325938043</v>
      </c>
      <c r="D48" s="39">
        <f t="shared" si="2"/>
        <v>0</v>
      </c>
      <c r="E48" s="40">
        <f t="shared" si="2"/>
        <v>-239374145</v>
      </c>
      <c r="F48" s="41">
        <f t="shared" si="2"/>
        <v>-239374145</v>
      </c>
      <c r="G48" s="41">
        <f t="shared" si="2"/>
        <v>-1948597</v>
      </c>
      <c r="H48" s="41">
        <f t="shared" si="2"/>
        <v>-84198691</v>
      </c>
      <c r="I48" s="41">
        <f t="shared" si="2"/>
        <v>-46922459</v>
      </c>
      <c r="J48" s="41">
        <f t="shared" si="2"/>
        <v>-133069747</v>
      </c>
      <c r="K48" s="41">
        <f t="shared" si="2"/>
        <v>-50562212</v>
      </c>
      <c r="L48" s="41">
        <f t="shared" si="2"/>
        <v>-64873761</v>
      </c>
      <c r="M48" s="41">
        <f t="shared" si="2"/>
        <v>-38935820</v>
      </c>
      <c r="N48" s="41">
        <f t="shared" si="2"/>
        <v>-154371793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-287441540</v>
      </c>
      <c r="X48" s="41">
        <f t="shared" si="2"/>
        <v>-119687040</v>
      </c>
      <c r="Y48" s="41">
        <f t="shared" si="2"/>
        <v>-167754500</v>
      </c>
      <c r="Z48" s="42">
        <f>+IF(X48&lt;&gt;0,+(Y48/X48)*100,0)</f>
        <v>140.16095644106497</v>
      </c>
      <c r="AA48" s="39">
        <f>+AA32-AA47</f>
        <v>-239374145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-325938043</v>
      </c>
      <c r="D51" s="48">
        <f t="shared" si="3"/>
        <v>0</v>
      </c>
      <c r="E51" s="49">
        <f t="shared" si="3"/>
        <v>-239374145</v>
      </c>
      <c r="F51" s="50">
        <f t="shared" si="3"/>
        <v>-239374145</v>
      </c>
      <c r="G51" s="50">
        <f t="shared" si="3"/>
        <v>-1948597</v>
      </c>
      <c r="H51" s="50">
        <f t="shared" si="3"/>
        <v>-84198691</v>
      </c>
      <c r="I51" s="50">
        <f t="shared" si="3"/>
        <v>-46922459</v>
      </c>
      <c r="J51" s="50">
        <f t="shared" si="3"/>
        <v>-133069747</v>
      </c>
      <c r="K51" s="50">
        <f t="shared" si="3"/>
        <v>-50562212</v>
      </c>
      <c r="L51" s="50">
        <f t="shared" si="3"/>
        <v>-64873761</v>
      </c>
      <c r="M51" s="50">
        <f t="shared" si="3"/>
        <v>-38935820</v>
      </c>
      <c r="N51" s="50">
        <f t="shared" si="3"/>
        <v>-154371793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-287441540</v>
      </c>
      <c r="X51" s="50">
        <f t="shared" si="3"/>
        <v>-119687040</v>
      </c>
      <c r="Y51" s="50">
        <f t="shared" si="3"/>
        <v>-167754500</v>
      </c>
      <c r="Z51" s="51">
        <f>+IF(X51&lt;&gt;0,+(Y51/X51)*100,0)</f>
        <v>140.16095644106497</v>
      </c>
      <c r="AA51" s="48">
        <f>SUM(AA48:AA50)</f>
        <v>-239374145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-325938043</v>
      </c>
      <c r="D53" s="54">
        <f>+D51-D52</f>
        <v>0</v>
      </c>
      <c r="E53" s="55">
        <f t="shared" si="4"/>
        <v>-239374145</v>
      </c>
      <c r="F53" s="56">
        <f t="shared" si="4"/>
        <v>-239374145</v>
      </c>
      <c r="G53" s="56">
        <f t="shared" si="4"/>
        <v>-1948597</v>
      </c>
      <c r="H53" s="56">
        <f t="shared" si="4"/>
        <v>-84198691</v>
      </c>
      <c r="I53" s="56">
        <f t="shared" si="4"/>
        <v>-46922459</v>
      </c>
      <c r="J53" s="56">
        <f t="shared" si="4"/>
        <v>-133069747</v>
      </c>
      <c r="K53" s="56">
        <f t="shared" si="4"/>
        <v>-50562212</v>
      </c>
      <c r="L53" s="56">
        <f t="shared" si="4"/>
        <v>-64873761</v>
      </c>
      <c r="M53" s="56">
        <f t="shared" si="4"/>
        <v>-38935820</v>
      </c>
      <c r="N53" s="56">
        <f t="shared" si="4"/>
        <v>-154371793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-287441540</v>
      </c>
      <c r="X53" s="56">
        <f t="shared" si="4"/>
        <v>-119687040</v>
      </c>
      <c r="Y53" s="56">
        <f t="shared" si="4"/>
        <v>-167754500</v>
      </c>
      <c r="Z53" s="57">
        <f>+IF(X53&lt;&gt;0,+(Y53/X53)*100,0)</f>
        <v>140.16095644106497</v>
      </c>
      <c r="AA53" s="54">
        <f>+AA51-AA52</f>
        <v>-239374145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-325938043</v>
      </c>
      <c r="D56" s="48">
        <f>SUM(D53:D55)</f>
        <v>0</v>
      </c>
      <c r="E56" s="49">
        <f t="shared" si="5"/>
        <v>-239374145</v>
      </c>
      <c r="F56" s="50">
        <f t="shared" si="5"/>
        <v>-239374145</v>
      </c>
      <c r="G56" s="50">
        <f t="shared" si="5"/>
        <v>-1948597</v>
      </c>
      <c r="H56" s="50">
        <f t="shared" si="5"/>
        <v>-84198691</v>
      </c>
      <c r="I56" s="50">
        <f t="shared" si="5"/>
        <v>-46922459</v>
      </c>
      <c r="J56" s="50">
        <f t="shared" si="5"/>
        <v>-133069747</v>
      </c>
      <c r="K56" s="50">
        <f t="shared" si="5"/>
        <v>-50562212</v>
      </c>
      <c r="L56" s="50">
        <f t="shared" si="5"/>
        <v>-64873761</v>
      </c>
      <c r="M56" s="50">
        <f t="shared" si="5"/>
        <v>-38935820</v>
      </c>
      <c r="N56" s="50">
        <f t="shared" si="5"/>
        <v>-154371793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-287441540</v>
      </c>
      <c r="X56" s="50">
        <f t="shared" si="5"/>
        <v>-119687040</v>
      </c>
      <c r="Y56" s="50">
        <f t="shared" si="5"/>
        <v>-167754500</v>
      </c>
      <c r="Z56" s="51">
        <f>+IF(X56&lt;&gt;0,+(Y56/X56)*100,0)</f>
        <v>140.16095644106497</v>
      </c>
      <c r="AA56" s="48">
        <f>SUM(AA53:AA55)</f>
        <v>-239374145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-325938043</v>
      </c>
      <c r="D59" s="65">
        <f>SUM(D56:D58)</f>
        <v>0</v>
      </c>
      <c r="E59" s="66">
        <f t="shared" si="6"/>
        <v>-239374145</v>
      </c>
      <c r="F59" s="67">
        <f t="shared" si="6"/>
        <v>-239374145</v>
      </c>
      <c r="G59" s="67">
        <f t="shared" si="6"/>
        <v>-1948597</v>
      </c>
      <c r="H59" s="67">
        <f t="shared" si="6"/>
        <v>-84198691</v>
      </c>
      <c r="I59" s="67">
        <f t="shared" si="6"/>
        <v>-46922459</v>
      </c>
      <c r="J59" s="67">
        <f t="shared" si="6"/>
        <v>-133069747</v>
      </c>
      <c r="K59" s="67">
        <f t="shared" si="6"/>
        <v>-50562212</v>
      </c>
      <c r="L59" s="67">
        <f t="shared" si="6"/>
        <v>-64873761</v>
      </c>
      <c r="M59" s="67">
        <f t="shared" si="6"/>
        <v>-38935820</v>
      </c>
      <c r="N59" s="67">
        <f t="shared" si="6"/>
        <v>-154371793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-287441540</v>
      </c>
      <c r="X59" s="67">
        <f t="shared" si="6"/>
        <v>-119687040</v>
      </c>
      <c r="Y59" s="67">
        <f t="shared" si="6"/>
        <v>-167754500</v>
      </c>
      <c r="Z59" s="68">
        <f>+IF(X59&lt;&gt;0,+(Y59/X59)*100,0)</f>
        <v>140.16095644106497</v>
      </c>
      <c r="AA59" s="65">
        <f>SUM(AA56:AA58)</f>
        <v>-239374145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3162839350</v>
      </c>
      <c r="D25" s="20"/>
      <c r="E25" s="21">
        <v>269751000</v>
      </c>
      <c r="F25" s="22">
        <v>269751000</v>
      </c>
      <c r="G25" s="22">
        <v>102727693</v>
      </c>
      <c r="H25" s="22">
        <v>299736</v>
      </c>
      <c r="I25" s="22">
        <v>832425</v>
      </c>
      <c r="J25" s="22">
        <v>103859854</v>
      </c>
      <c r="K25" s="22">
        <v>248863</v>
      </c>
      <c r="L25" s="22">
        <v>1242500</v>
      </c>
      <c r="M25" s="22">
        <v>80821488</v>
      </c>
      <c r="N25" s="22">
        <v>82312851</v>
      </c>
      <c r="O25" s="22"/>
      <c r="P25" s="22"/>
      <c r="Q25" s="22"/>
      <c r="R25" s="22"/>
      <c r="S25" s="22"/>
      <c r="T25" s="22"/>
      <c r="U25" s="22"/>
      <c r="V25" s="22"/>
      <c r="W25" s="22">
        <v>186172705</v>
      </c>
      <c r="X25" s="22">
        <v>257025390</v>
      </c>
      <c r="Y25" s="22">
        <v>-70852685</v>
      </c>
      <c r="Z25" s="23">
        <v>-27.5664147421389</v>
      </c>
      <c r="AA25" s="20">
        <v>269751000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3162839350</v>
      </c>
      <c r="D32" s="29">
        <f t="shared" ref="D32:Y32" si="0">SUM(D6:D31)</f>
        <v>0</v>
      </c>
      <c r="E32" s="30">
        <f t="shared" si="0"/>
        <v>269751000</v>
      </c>
      <c r="F32" s="31">
        <f t="shared" si="0"/>
        <v>269751000</v>
      </c>
      <c r="G32" s="31">
        <f t="shared" si="0"/>
        <v>102727693</v>
      </c>
      <c r="H32" s="31">
        <f t="shared" si="0"/>
        <v>299736</v>
      </c>
      <c r="I32" s="31">
        <f t="shared" si="0"/>
        <v>832425</v>
      </c>
      <c r="J32" s="31">
        <f t="shared" si="0"/>
        <v>103859854</v>
      </c>
      <c r="K32" s="31">
        <f t="shared" si="0"/>
        <v>248863</v>
      </c>
      <c r="L32" s="31">
        <f t="shared" si="0"/>
        <v>1242500</v>
      </c>
      <c r="M32" s="31">
        <f t="shared" si="0"/>
        <v>80821488</v>
      </c>
      <c r="N32" s="31">
        <f t="shared" si="0"/>
        <v>82312851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186172705</v>
      </c>
      <c r="X32" s="31">
        <f t="shared" si="0"/>
        <v>257025390</v>
      </c>
      <c r="Y32" s="31">
        <f t="shared" si="0"/>
        <v>-70852685</v>
      </c>
      <c r="Z32" s="32">
        <f>+IF(X32&lt;&gt;0,+(Y32/X32)*100,0)</f>
        <v>-27.5664147421389</v>
      </c>
      <c r="AA32" s="29">
        <f>SUM(AA6:AA31)</f>
        <v>269751000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105312124</v>
      </c>
      <c r="D34" s="20"/>
      <c r="E34" s="21">
        <v>128659000</v>
      </c>
      <c r="F34" s="22">
        <v>128659000</v>
      </c>
      <c r="G34" s="22">
        <v>8600291</v>
      </c>
      <c r="H34" s="22">
        <v>8827769</v>
      </c>
      <c r="I34" s="22">
        <v>7412886</v>
      </c>
      <c r="J34" s="22">
        <v>24840946</v>
      </c>
      <c r="K34" s="22">
        <v>8892677</v>
      </c>
      <c r="L34" s="22">
        <v>8629221</v>
      </c>
      <c r="M34" s="22">
        <v>8505547</v>
      </c>
      <c r="N34" s="22">
        <v>26027445</v>
      </c>
      <c r="O34" s="22"/>
      <c r="P34" s="22"/>
      <c r="Q34" s="22"/>
      <c r="R34" s="22"/>
      <c r="S34" s="22"/>
      <c r="T34" s="22"/>
      <c r="U34" s="22"/>
      <c r="V34" s="22"/>
      <c r="W34" s="22">
        <v>50868391</v>
      </c>
      <c r="X34" s="22">
        <v>64954632</v>
      </c>
      <c r="Y34" s="22">
        <v>-14086241</v>
      </c>
      <c r="Z34" s="23">
        <v>-21.686276353624791</v>
      </c>
      <c r="AA34" s="20">
        <v>128659000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54151438</v>
      </c>
      <c r="D37" s="20"/>
      <c r="E37" s="21">
        <v>94696000</v>
      </c>
      <c r="F37" s="22">
        <v>94696000</v>
      </c>
      <c r="G37" s="22"/>
      <c r="H37" s="22">
        <v>374146</v>
      </c>
      <c r="I37" s="22">
        <v>5660736</v>
      </c>
      <c r="J37" s="22">
        <v>6034882</v>
      </c>
      <c r="K37" s="22">
        <v>8888890</v>
      </c>
      <c r="L37" s="22">
        <v>13235542</v>
      </c>
      <c r="M37" s="22">
        <v>2275801</v>
      </c>
      <c r="N37" s="22">
        <v>24400233</v>
      </c>
      <c r="O37" s="22"/>
      <c r="P37" s="22"/>
      <c r="Q37" s="22"/>
      <c r="R37" s="22"/>
      <c r="S37" s="22"/>
      <c r="T37" s="22"/>
      <c r="U37" s="22"/>
      <c r="V37" s="22"/>
      <c r="W37" s="22">
        <v>30435115</v>
      </c>
      <c r="X37" s="22">
        <v>50594296</v>
      </c>
      <c r="Y37" s="22">
        <v>-20159181</v>
      </c>
      <c r="Z37" s="23">
        <v>-39.844770248409027</v>
      </c>
      <c r="AA37" s="20">
        <v>94696000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74236743</v>
      </c>
      <c r="D39" s="20"/>
      <c r="E39" s="21">
        <v>89951000</v>
      </c>
      <c r="F39" s="22">
        <v>89951000</v>
      </c>
      <c r="G39" s="22">
        <v>5016862</v>
      </c>
      <c r="H39" s="22">
        <v>1281962</v>
      </c>
      <c r="I39" s="22">
        <v>9075229</v>
      </c>
      <c r="J39" s="22">
        <v>15374053</v>
      </c>
      <c r="K39" s="22">
        <v>5180386</v>
      </c>
      <c r="L39" s="22">
        <v>5127661</v>
      </c>
      <c r="M39" s="22">
        <v>5297671</v>
      </c>
      <c r="N39" s="22">
        <v>15605718</v>
      </c>
      <c r="O39" s="22"/>
      <c r="P39" s="22"/>
      <c r="Q39" s="22"/>
      <c r="R39" s="22"/>
      <c r="S39" s="22"/>
      <c r="T39" s="22"/>
      <c r="U39" s="22"/>
      <c r="V39" s="22"/>
      <c r="W39" s="22">
        <v>30979771</v>
      </c>
      <c r="X39" s="22">
        <v>34035023</v>
      </c>
      <c r="Y39" s="22">
        <v>-3055252</v>
      </c>
      <c r="Z39" s="23">
        <v>-8.9767884099857955</v>
      </c>
      <c r="AA39" s="20">
        <v>89951000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16759766</v>
      </c>
      <c r="D41" s="20"/>
      <c r="E41" s="21">
        <v>21547000</v>
      </c>
      <c r="F41" s="22">
        <v>21547000</v>
      </c>
      <c r="G41" s="22">
        <v>6001256</v>
      </c>
      <c r="H41" s="22">
        <v>19755973</v>
      </c>
      <c r="I41" s="22">
        <v>2874790</v>
      </c>
      <c r="J41" s="22">
        <v>28632019</v>
      </c>
      <c r="K41" s="22">
        <v>10096298</v>
      </c>
      <c r="L41" s="22">
        <v>-16769801</v>
      </c>
      <c r="M41" s="22">
        <v>-9520368</v>
      </c>
      <c r="N41" s="22">
        <v>-16193871</v>
      </c>
      <c r="O41" s="22"/>
      <c r="P41" s="22"/>
      <c r="Q41" s="22"/>
      <c r="R41" s="22"/>
      <c r="S41" s="22"/>
      <c r="T41" s="22"/>
      <c r="U41" s="22"/>
      <c r="V41" s="22"/>
      <c r="W41" s="22">
        <v>12438148</v>
      </c>
      <c r="X41" s="22">
        <v>11031073</v>
      </c>
      <c r="Y41" s="22">
        <v>1407075</v>
      </c>
      <c r="Z41" s="23">
        <v>12.75555877474476</v>
      </c>
      <c r="AA41" s="20">
        <v>21547000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7174573</v>
      </c>
      <c r="D44" s="20"/>
      <c r="E44" s="21">
        <v>7084000</v>
      </c>
      <c r="F44" s="22">
        <v>7084000</v>
      </c>
      <c r="G44" s="22">
        <v>750656</v>
      </c>
      <c r="H44" s="22">
        <v>616887</v>
      </c>
      <c r="I44" s="22">
        <v>-59720</v>
      </c>
      <c r="J44" s="22">
        <v>1307823</v>
      </c>
      <c r="K44" s="22">
        <v>691106</v>
      </c>
      <c r="L44" s="22">
        <v>628230</v>
      </c>
      <c r="M44" s="22">
        <v>731370</v>
      </c>
      <c r="N44" s="22">
        <v>2050706</v>
      </c>
      <c r="O44" s="22"/>
      <c r="P44" s="22"/>
      <c r="Q44" s="22"/>
      <c r="R44" s="22"/>
      <c r="S44" s="22"/>
      <c r="T44" s="22"/>
      <c r="U44" s="22"/>
      <c r="V44" s="22"/>
      <c r="W44" s="22">
        <v>3358529</v>
      </c>
      <c r="X44" s="22">
        <v>3017391</v>
      </c>
      <c r="Y44" s="22">
        <v>341138</v>
      </c>
      <c r="Z44" s="23">
        <v>11.305727365131002</v>
      </c>
      <c r="AA44" s="20">
        <v>7084000</v>
      </c>
    </row>
    <row r="45" spans="1:27" ht="13.5" x14ac:dyDescent="0.25">
      <c r="A45" s="19" t="s">
        <v>70</v>
      </c>
      <c r="B45" s="15" t="s">
        <v>32</v>
      </c>
      <c r="C45" s="20">
        <v>15094238</v>
      </c>
      <c r="D45" s="20"/>
      <c r="E45" s="21">
        <v>8430000</v>
      </c>
      <c r="F45" s="22">
        <v>8430000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8430000</v>
      </c>
    </row>
    <row r="46" spans="1:27" ht="13.5" x14ac:dyDescent="0.25">
      <c r="A46" s="19" t="s">
        <v>71</v>
      </c>
      <c r="B46" s="15" t="s">
        <v>32</v>
      </c>
      <c r="C46" s="20">
        <v>30075071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302803953</v>
      </c>
      <c r="D47" s="29">
        <f t="shared" ref="D47:Y47" si="1">SUM(D34:D46)</f>
        <v>0</v>
      </c>
      <c r="E47" s="30">
        <f t="shared" si="1"/>
        <v>350367000</v>
      </c>
      <c r="F47" s="31">
        <f t="shared" si="1"/>
        <v>350367000</v>
      </c>
      <c r="G47" s="31">
        <f t="shared" si="1"/>
        <v>20369065</v>
      </c>
      <c r="H47" s="31">
        <f t="shared" si="1"/>
        <v>30856737</v>
      </c>
      <c r="I47" s="31">
        <f t="shared" si="1"/>
        <v>24963921</v>
      </c>
      <c r="J47" s="31">
        <f t="shared" si="1"/>
        <v>76189723</v>
      </c>
      <c r="K47" s="31">
        <f t="shared" si="1"/>
        <v>33749357</v>
      </c>
      <c r="L47" s="31">
        <f t="shared" si="1"/>
        <v>10850853</v>
      </c>
      <c r="M47" s="31">
        <f t="shared" si="1"/>
        <v>7290021</v>
      </c>
      <c r="N47" s="31">
        <f t="shared" si="1"/>
        <v>51890231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128079954</v>
      </c>
      <c r="X47" s="31">
        <f t="shared" si="1"/>
        <v>163632415</v>
      </c>
      <c r="Y47" s="31">
        <f t="shared" si="1"/>
        <v>-35552461</v>
      </c>
      <c r="Z47" s="32">
        <f>+IF(X47&lt;&gt;0,+(Y47/X47)*100,0)</f>
        <v>-21.7270282297062</v>
      </c>
      <c r="AA47" s="29">
        <f>SUM(AA34:AA46)</f>
        <v>350367000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2860035397</v>
      </c>
      <c r="D48" s="39">
        <f t="shared" si="2"/>
        <v>0</v>
      </c>
      <c r="E48" s="40">
        <f t="shared" si="2"/>
        <v>-80616000</v>
      </c>
      <c r="F48" s="41">
        <f t="shared" si="2"/>
        <v>-80616000</v>
      </c>
      <c r="G48" s="41">
        <f t="shared" si="2"/>
        <v>82358628</v>
      </c>
      <c r="H48" s="41">
        <f t="shared" si="2"/>
        <v>-30557001</v>
      </c>
      <c r="I48" s="41">
        <f t="shared" si="2"/>
        <v>-24131496</v>
      </c>
      <c r="J48" s="41">
        <f t="shared" si="2"/>
        <v>27670131</v>
      </c>
      <c r="K48" s="41">
        <f t="shared" si="2"/>
        <v>-33500494</v>
      </c>
      <c r="L48" s="41">
        <f t="shared" si="2"/>
        <v>-9608353</v>
      </c>
      <c r="M48" s="41">
        <f t="shared" si="2"/>
        <v>73531467</v>
      </c>
      <c r="N48" s="41">
        <f t="shared" si="2"/>
        <v>30422620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58092751</v>
      </c>
      <c r="X48" s="41">
        <f t="shared" si="2"/>
        <v>93392975</v>
      </c>
      <c r="Y48" s="41">
        <f t="shared" si="2"/>
        <v>-35300224</v>
      </c>
      <c r="Z48" s="42">
        <f>+IF(X48&lt;&gt;0,+(Y48/X48)*100,0)</f>
        <v>-37.797515284206334</v>
      </c>
      <c r="AA48" s="39">
        <f>+AA32-AA47</f>
        <v>-80616000</v>
      </c>
    </row>
    <row r="49" spans="1:27" ht="25.5" x14ac:dyDescent="0.25">
      <c r="A49" s="43" t="s">
        <v>74</v>
      </c>
      <c r="B49" s="15" t="s">
        <v>32</v>
      </c>
      <c r="C49" s="20">
        <v>380891361</v>
      </c>
      <c r="D49" s="20"/>
      <c r="E49" s="21">
        <v>406499000</v>
      </c>
      <c r="F49" s="22">
        <v>406499000</v>
      </c>
      <c r="G49" s="22">
        <v>22123616</v>
      </c>
      <c r="H49" s="22">
        <v>94009597</v>
      </c>
      <c r="I49" s="22">
        <v>68414001</v>
      </c>
      <c r="J49" s="22">
        <v>184547214</v>
      </c>
      <c r="K49" s="22">
        <v>61191263</v>
      </c>
      <c r="L49" s="22">
        <v>50120147</v>
      </c>
      <c r="M49" s="22">
        <v>30573571</v>
      </c>
      <c r="N49" s="22">
        <v>141884981</v>
      </c>
      <c r="O49" s="22"/>
      <c r="P49" s="22"/>
      <c r="Q49" s="22"/>
      <c r="R49" s="22"/>
      <c r="S49" s="22"/>
      <c r="T49" s="22"/>
      <c r="U49" s="22"/>
      <c r="V49" s="22"/>
      <c r="W49" s="22">
        <v>326432195</v>
      </c>
      <c r="X49" s="22">
        <v>228971096</v>
      </c>
      <c r="Y49" s="22">
        <v>97461099</v>
      </c>
      <c r="Z49" s="23">
        <v>42.564804336701087</v>
      </c>
      <c r="AA49" s="20">
        <v>406499000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3240926758</v>
      </c>
      <c r="D51" s="48">
        <f t="shared" si="3"/>
        <v>0</v>
      </c>
      <c r="E51" s="49">
        <f t="shared" si="3"/>
        <v>325883000</v>
      </c>
      <c r="F51" s="50">
        <f t="shared" si="3"/>
        <v>325883000</v>
      </c>
      <c r="G51" s="50">
        <f t="shared" si="3"/>
        <v>104482244</v>
      </c>
      <c r="H51" s="50">
        <f t="shared" si="3"/>
        <v>63452596</v>
      </c>
      <c r="I51" s="50">
        <f t="shared" si="3"/>
        <v>44282505</v>
      </c>
      <c r="J51" s="50">
        <f t="shared" si="3"/>
        <v>212217345</v>
      </c>
      <c r="K51" s="50">
        <f t="shared" si="3"/>
        <v>27690769</v>
      </c>
      <c r="L51" s="50">
        <f t="shared" si="3"/>
        <v>40511794</v>
      </c>
      <c r="M51" s="50">
        <f t="shared" si="3"/>
        <v>104105038</v>
      </c>
      <c r="N51" s="50">
        <f t="shared" si="3"/>
        <v>172307601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384524946</v>
      </c>
      <c r="X51" s="50">
        <f t="shared" si="3"/>
        <v>322364071</v>
      </c>
      <c r="Y51" s="50">
        <f t="shared" si="3"/>
        <v>62160875</v>
      </c>
      <c r="Z51" s="51">
        <f>+IF(X51&lt;&gt;0,+(Y51/X51)*100,0)</f>
        <v>19.282817345981464</v>
      </c>
      <c r="AA51" s="48">
        <f>SUM(AA48:AA50)</f>
        <v>325883000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3240926758</v>
      </c>
      <c r="D53" s="54">
        <f>+D51-D52</f>
        <v>0</v>
      </c>
      <c r="E53" s="55">
        <f t="shared" si="4"/>
        <v>325883000</v>
      </c>
      <c r="F53" s="56">
        <f t="shared" si="4"/>
        <v>325883000</v>
      </c>
      <c r="G53" s="56">
        <f t="shared" si="4"/>
        <v>104482244</v>
      </c>
      <c r="H53" s="56">
        <f t="shared" si="4"/>
        <v>63452596</v>
      </c>
      <c r="I53" s="56">
        <f t="shared" si="4"/>
        <v>44282505</v>
      </c>
      <c r="J53" s="56">
        <f t="shared" si="4"/>
        <v>212217345</v>
      </c>
      <c r="K53" s="56">
        <f t="shared" si="4"/>
        <v>27690769</v>
      </c>
      <c r="L53" s="56">
        <f t="shared" si="4"/>
        <v>40511794</v>
      </c>
      <c r="M53" s="56">
        <f t="shared" si="4"/>
        <v>104105038</v>
      </c>
      <c r="N53" s="56">
        <f t="shared" si="4"/>
        <v>172307601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384524946</v>
      </c>
      <c r="X53" s="56">
        <f t="shared" si="4"/>
        <v>322364071</v>
      </c>
      <c r="Y53" s="56">
        <f t="shared" si="4"/>
        <v>62160875</v>
      </c>
      <c r="Z53" s="57">
        <f>+IF(X53&lt;&gt;0,+(Y53/X53)*100,0)</f>
        <v>19.282817345981464</v>
      </c>
      <c r="AA53" s="54">
        <f>+AA51-AA52</f>
        <v>325883000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3240926758</v>
      </c>
      <c r="D56" s="48">
        <f>SUM(D53:D55)</f>
        <v>0</v>
      </c>
      <c r="E56" s="49">
        <f t="shared" si="5"/>
        <v>325883000</v>
      </c>
      <c r="F56" s="50">
        <f t="shared" si="5"/>
        <v>325883000</v>
      </c>
      <c r="G56" s="50">
        <f t="shared" si="5"/>
        <v>104482244</v>
      </c>
      <c r="H56" s="50">
        <f t="shared" si="5"/>
        <v>63452596</v>
      </c>
      <c r="I56" s="50">
        <f t="shared" si="5"/>
        <v>44282505</v>
      </c>
      <c r="J56" s="50">
        <f t="shared" si="5"/>
        <v>212217345</v>
      </c>
      <c r="K56" s="50">
        <f t="shared" si="5"/>
        <v>27690769</v>
      </c>
      <c r="L56" s="50">
        <f t="shared" si="5"/>
        <v>40511794</v>
      </c>
      <c r="M56" s="50">
        <f t="shared" si="5"/>
        <v>104105038</v>
      </c>
      <c r="N56" s="50">
        <f t="shared" si="5"/>
        <v>172307601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384524946</v>
      </c>
      <c r="X56" s="50">
        <f t="shared" si="5"/>
        <v>322364071</v>
      </c>
      <c r="Y56" s="50">
        <f t="shared" si="5"/>
        <v>62160875</v>
      </c>
      <c r="Z56" s="51">
        <f>+IF(X56&lt;&gt;0,+(Y56/X56)*100,0)</f>
        <v>19.282817345981464</v>
      </c>
      <c r="AA56" s="48">
        <f>SUM(AA53:AA55)</f>
        <v>325883000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3240926758</v>
      </c>
      <c r="D59" s="65">
        <f>SUM(D56:D58)</f>
        <v>0</v>
      </c>
      <c r="E59" s="66">
        <f t="shared" si="6"/>
        <v>325883000</v>
      </c>
      <c r="F59" s="67">
        <f t="shared" si="6"/>
        <v>325883000</v>
      </c>
      <c r="G59" s="67">
        <f t="shared" si="6"/>
        <v>104482244</v>
      </c>
      <c r="H59" s="67">
        <f t="shared" si="6"/>
        <v>63452596</v>
      </c>
      <c r="I59" s="67">
        <f t="shared" si="6"/>
        <v>44282505</v>
      </c>
      <c r="J59" s="67">
        <f t="shared" si="6"/>
        <v>212217345</v>
      </c>
      <c r="K59" s="67">
        <f t="shared" si="6"/>
        <v>27690769</v>
      </c>
      <c r="L59" s="67">
        <f t="shared" si="6"/>
        <v>40511794</v>
      </c>
      <c r="M59" s="67">
        <f t="shared" si="6"/>
        <v>104105038</v>
      </c>
      <c r="N59" s="67">
        <f t="shared" si="6"/>
        <v>172307601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384524946</v>
      </c>
      <c r="X59" s="67">
        <f t="shared" si="6"/>
        <v>322364071</v>
      </c>
      <c r="Y59" s="67">
        <f t="shared" si="6"/>
        <v>62160875</v>
      </c>
      <c r="Z59" s="68">
        <f>+IF(X59&lt;&gt;0,+(Y59/X59)*100,0)</f>
        <v>19.282817345981464</v>
      </c>
      <c r="AA59" s="65">
        <f>SUM(AA56:AA58)</f>
        <v>325883000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29442541</v>
      </c>
      <c r="D7" s="20"/>
      <c r="E7" s="21">
        <v>84282031</v>
      </c>
      <c r="F7" s="22">
        <v>84282031</v>
      </c>
      <c r="G7" s="22"/>
      <c r="H7" s="22">
        <v>913645</v>
      </c>
      <c r="I7" s="22">
        <v>2612136</v>
      </c>
      <c r="J7" s="22">
        <v>3525781</v>
      </c>
      <c r="K7" s="22">
        <v>3327037</v>
      </c>
      <c r="L7" s="22">
        <v>4049961</v>
      </c>
      <c r="M7" s="22">
        <v>2924785</v>
      </c>
      <c r="N7" s="22">
        <v>10301783</v>
      </c>
      <c r="O7" s="22"/>
      <c r="P7" s="22"/>
      <c r="Q7" s="22"/>
      <c r="R7" s="22"/>
      <c r="S7" s="22"/>
      <c r="T7" s="22"/>
      <c r="U7" s="22"/>
      <c r="V7" s="22"/>
      <c r="W7" s="22">
        <v>13827564</v>
      </c>
      <c r="X7" s="22">
        <v>42141012</v>
      </c>
      <c r="Y7" s="22">
        <v>-28313448</v>
      </c>
      <c r="Z7" s="23">
        <v>-67.187394550467843</v>
      </c>
      <c r="AA7" s="20">
        <v>84282031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29442541</v>
      </c>
      <c r="D32" s="29">
        <f t="shared" ref="D32:Y32" si="0">SUM(D6:D31)</f>
        <v>0</v>
      </c>
      <c r="E32" s="30">
        <f t="shared" si="0"/>
        <v>84282031</v>
      </c>
      <c r="F32" s="31">
        <f t="shared" si="0"/>
        <v>84282031</v>
      </c>
      <c r="G32" s="31">
        <f t="shared" si="0"/>
        <v>0</v>
      </c>
      <c r="H32" s="31">
        <f t="shared" si="0"/>
        <v>913645</v>
      </c>
      <c r="I32" s="31">
        <f t="shared" si="0"/>
        <v>2612136</v>
      </c>
      <c r="J32" s="31">
        <f t="shared" si="0"/>
        <v>3525781</v>
      </c>
      <c r="K32" s="31">
        <f t="shared" si="0"/>
        <v>3327037</v>
      </c>
      <c r="L32" s="31">
        <f t="shared" si="0"/>
        <v>4049961</v>
      </c>
      <c r="M32" s="31">
        <f t="shared" si="0"/>
        <v>2924785</v>
      </c>
      <c r="N32" s="31">
        <f t="shared" si="0"/>
        <v>10301783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13827564</v>
      </c>
      <c r="X32" s="31">
        <f t="shared" si="0"/>
        <v>42141012</v>
      </c>
      <c r="Y32" s="31">
        <f t="shared" si="0"/>
        <v>-28313448</v>
      </c>
      <c r="Z32" s="32">
        <f>+IF(X32&lt;&gt;0,+(Y32/X32)*100,0)</f>
        <v>-67.187394550467843</v>
      </c>
      <c r="AA32" s="29">
        <f>SUM(AA6:AA31)</f>
        <v>84282031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6531706</v>
      </c>
      <c r="D34" s="20"/>
      <c r="E34" s="21">
        <v>6632881</v>
      </c>
      <c r="F34" s="22">
        <v>6632881</v>
      </c>
      <c r="G34" s="22"/>
      <c r="H34" s="22"/>
      <c r="I34" s="22">
        <v>523784</v>
      </c>
      <c r="J34" s="22">
        <v>523784</v>
      </c>
      <c r="K34" s="22"/>
      <c r="L34" s="22"/>
      <c r="M34" s="22">
        <v>802795</v>
      </c>
      <c r="N34" s="22">
        <v>802795</v>
      </c>
      <c r="O34" s="22"/>
      <c r="P34" s="22"/>
      <c r="Q34" s="22"/>
      <c r="R34" s="22"/>
      <c r="S34" s="22"/>
      <c r="T34" s="22"/>
      <c r="U34" s="22"/>
      <c r="V34" s="22"/>
      <c r="W34" s="22">
        <v>1326579</v>
      </c>
      <c r="X34" s="22">
        <v>3316440</v>
      </c>
      <c r="Y34" s="22">
        <v>-1989861</v>
      </c>
      <c r="Z34" s="23">
        <v>-59.999909541556605</v>
      </c>
      <c r="AA34" s="20">
        <v>6632881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40136143</v>
      </c>
      <c r="D37" s="20"/>
      <c r="E37" s="21">
        <v>55757934</v>
      </c>
      <c r="F37" s="22">
        <v>55757934</v>
      </c>
      <c r="G37" s="22"/>
      <c r="H37" s="22">
        <v>2189791</v>
      </c>
      <c r="I37" s="22">
        <v>8734297</v>
      </c>
      <c r="J37" s="22">
        <v>10924088</v>
      </c>
      <c r="K37" s="22">
        <v>5327492</v>
      </c>
      <c r="L37" s="22">
        <v>6237262</v>
      </c>
      <c r="M37" s="22">
        <v>2847595</v>
      </c>
      <c r="N37" s="22">
        <v>14412349</v>
      </c>
      <c r="O37" s="22"/>
      <c r="P37" s="22"/>
      <c r="Q37" s="22"/>
      <c r="R37" s="22"/>
      <c r="S37" s="22"/>
      <c r="T37" s="22"/>
      <c r="U37" s="22"/>
      <c r="V37" s="22"/>
      <c r="W37" s="22">
        <v>25336437</v>
      </c>
      <c r="X37" s="22">
        <v>27878964</v>
      </c>
      <c r="Y37" s="22">
        <v>-2542527</v>
      </c>
      <c r="Z37" s="23">
        <v>-9.1198761905212837</v>
      </c>
      <c r="AA37" s="20">
        <v>55757934</v>
      </c>
    </row>
    <row r="38" spans="1:27" ht="13.5" x14ac:dyDescent="0.25">
      <c r="A38" s="19" t="s">
        <v>64</v>
      </c>
      <c r="B38" s="15" t="s">
        <v>32</v>
      </c>
      <c r="C38" s="20">
        <v>12038691</v>
      </c>
      <c r="D38" s="20"/>
      <c r="E38" s="21">
        <v>7959516</v>
      </c>
      <c r="F38" s="22">
        <v>7959516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3979758</v>
      </c>
      <c r="Y38" s="22">
        <v>-3979758</v>
      </c>
      <c r="Z38" s="23">
        <v>-100</v>
      </c>
      <c r="AA38" s="20">
        <v>7959516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14117993</v>
      </c>
      <c r="F39" s="22">
        <v>14117993</v>
      </c>
      <c r="G39" s="22"/>
      <c r="H39" s="22"/>
      <c r="I39" s="22">
        <v>2920952</v>
      </c>
      <c r="J39" s="22">
        <v>2920952</v>
      </c>
      <c r="K39" s="22"/>
      <c r="L39" s="22"/>
      <c r="M39" s="22">
        <v>8748940</v>
      </c>
      <c r="N39" s="22">
        <v>8748940</v>
      </c>
      <c r="O39" s="22"/>
      <c r="P39" s="22"/>
      <c r="Q39" s="22"/>
      <c r="R39" s="22"/>
      <c r="S39" s="22"/>
      <c r="T39" s="22"/>
      <c r="U39" s="22"/>
      <c r="V39" s="22"/>
      <c r="W39" s="22">
        <v>11669892</v>
      </c>
      <c r="X39" s="22">
        <v>7058994</v>
      </c>
      <c r="Y39" s="22">
        <v>4610898</v>
      </c>
      <c r="Z39" s="23">
        <v>65.319477534617548</v>
      </c>
      <c r="AA39" s="20">
        <v>14117993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3430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>
        <v>3068</v>
      </c>
      <c r="M41" s="22"/>
      <c r="N41" s="22">
        <v>3068</v>
      </c>
      <c r="O41" s="22"/>
      <c r="P41" s="22"/>
      <c r="Q41" s="22"/>
      <c r="R41" s="22"/>
      <c r="S41" s="22"/>
      <c r="T41" s="22"/>
      <c r="U41" s="22"/>
      <c r="V41" s="22"/>
      <c r="W41" s="22">
        <v>3068</v>
      </c>
      <c r="X41" s="22">
        <v>499998</v>
      </c>
      <c r="Y41" s="22">
        <v>-496930</v>
      </c>
      <c r="Z41" s="23">
        <v>-99.386397545590171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60678</v>
      </c>
      <c r="D44" s="20"/>
      <c r="E44" s="21">
        <v>56314</v>
      </c>
      <c r="F44" s="22">
        <v>56314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28158</v>
      </c>
      <c r="Y44" s="22">
        <v>-28158</v>
      </c>
      <c r="Z44" s="23">
        <v>-100</v>
      </c>
      <c r="AA44" s="20">
        <v>56314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58770648</v>
      </c>
      <c r="D47" s="29">
        <f t="shared" ref="D47:Y47" si="1">SUM(D34:D46)</f>
        <v>0</v>
      </c>
      <c r="E47" s="30">
        <f t="shared" si="1"/>
        <v>85524638</v>
      </c>
      <c r="F47" s="31">
        <f t="shared" si="1"/>
        <v>85524638</v>
      </c>
      <c r="G47" s="31">
        <f t="shared" si="1"/>
        <v>0</v>
      </c>
      <c r="H47" s="31">
        <f t="shared" si="1"/>
        <v>2189791</v>
      </c>
      <c r="I47" s="31">
        <f t="shared" si="1"/>
        <v>12179033</v>
      </c>
      <c r="J47" s="31">
        <f t="shared" si="1"/>
        <v>14368824</v>
      </c>
      <c r="K47" s="31">
        <f t="shared" si="1"/>
        <v>5327492</v>
      </c>
      <c r="L47" s="31">
        <f t="shared" si="1"/>
        <v>6240330</v>
      </c>
      <c r="M47" s="31">
        <f t="shared" si="1"/>
        <v>12399330</v>
      </c>
      <c r="N47" s="31">
        <f t="shared" si="1"/>
        <v>23967152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38335976</v>
      </c>
      <c r="X47" s="31">
        <f t="shared" si="1"/>
        <v>42762312</v>
      </c>
      <c r="Y47" s="31">
        <f t="shared" si="1"/>
        <v>-4426336</v>
      </c>
      <c r="Z47" s="32">
        <f>+IF(X47&lt;&gt;0,+(Y47/X47)*100,0)</f>
        <v>-10.351021245062707</v>
      </c>
      <c r="AA47" s="29">
        <f>SUM(AA34:AA46)</f>
        <v>85524638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-29328107</v>
      </c>
      <c r="D48" s="39">
        <f t="shared" si="2"/>
        <v>0</v>
      </c>
      <c r="E48" s="40">
        <f t="shared" si="2"/>
        <v>-1242607</v>
      </c>
      <c r="F48" s="41">
        <f t="shared" si="2"/>
        <v>-1242607</v>
      </c>
      <c r="G48" s="41">
        <f t="shared" si="2"/>
        <v>0</v>
      </c>
      <c r="H48" s="41">
        <f t="shared" si="2"/>
        <v>-1276146</v>
      </c>
      <c r="I48" s="41">
        <f t="shared" si="2"/>
        <v>-9566897</v>
      </c>
      <c r="J48" s="41">
        <f t="shared" si="2"/>
        <v>-10843043</v>
      </c>
      <c r="K48" s="41">
        <f t="shared" si="2"/>
        <v>-2000455</v>
      </c>
      <c r="L48" s="41">
        <f t="shared" si="2"/>
        <v>-2190369</v>
      </c>
      <c r="M48" s="41">
        <f t="shared" si="2"/>
        <v>-9474545</v>
      </c>
      <c r="N48" s="41">
        <f t="shared" si="2"/>
        <v>-13665369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-24508412</v>
      </c>
      <c r="X48" s="41">
        <f t="shared" si="2"/>
        <v>-621300</v>
      </c>
      <c r="Y48" s="41">
        <f t="shared" si="2"/>
        <v>-23887112</v>
      </c>
      <c r="Z48" s="42">
        <f>+IF(X48&lt;&gt;0,+(Y48/X48)*100,0)</f>
        <v>3844.6985353291489</v>
      </c>
      <c r="AA48" s="39">
        <f>+AA32-AA47</f>
        <v>-1242607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-29328107</v>
      </c>
      <c r="D51" s="48">
        <f t="shared" si="3"/>
        <v>0</v>
      </c>
      <c r="E51" s="49">
        <f t="shared" si="3"/>
        <v>-1242607</v>
      </c>
      <c r="F51" s="50">
        <f t="shared" si="3"/>
        <v>-1242607</v>
      </c>
      <c r="G51" s="50">
        <f t="shared" si="3"/>
        <v>0</v>
      </c>
      <c r="H51" s="50">
        <f t="shared" si="3"/>
        <v>-1276146</v>
      </c>
      <c r="I51" s="50">
        <f t="shared" si="3"/>
        <v>-9566897</v>
      </c>
      <c r="J51" s="50">
        <f t="shared" si="3"/>
        <v>-10843043</v>
      </c>
      <c r="K51" s="50">
        <f t="shared" si="3"/>
        <v>-2000455</v>
      </c>
      <c r="L51" s="50">
        <f t="shared" si="3"/>
        <v>-2190369</v>
      </c>
      <c r="M51" s="50">
        <f t="shared" si="3"/>
        <v>-9474545</v>
      </c>
      <c r="N51" s="50">
        <f t="shared" si="3"/>
        <v>-13665369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-24508412</v>
      </c>
      <c r="X51" s="50">
        <f t="shared" si="3"/>
        <v>-621300</v>
      </c>
      <c r="Y51" s="50">
        <f t="shared" si="3"/>
        <v>-23887112</v>
      </c>
      <c r="Z51" s="51">
        <f>+IF(X51&lt;&gt;0,+(Y51/X51)*100,0)</f>
        <v>3844.6985353291489</v>
      </c>
      <c r="AA51" s="48">
        <f>SUM(AA48:AA50)</f>
        <v>-1242607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-29328107</v>
      </c>
      <c r="D53" s="54">
        <f>+D51-D52</f>
        <v>0</v>
      </c>
      <c r="E53" s="55">
        <f t="shared" si="4"/>
        <v>-1242607</v>
      </c>
      <c r="F53" s="56">
        <f t="shared" si="4"/>
        <v>-1242607</v>
      </c>
      <c r="G53" s="56">
        <f t="shared" si="4"/>
        <v>0</v>
      </c>
      <c r="H53" s="56">
        <f t="shared" si="4"/>
        <v>-1276146</v>
      </c>
      <c r="I53" s="56">
        <f t="shared" si="4"/>
        <v>-9566897</v>
      </c>
      <c r="J53" s="56">
        <f t="shared" si="4"/>
        <v>-10843043</v>
      </c>
      <c r="K53" s="56">
        <f t="shared" si="4"/>
        <v>-2000455</v>
      </c>
      <c r="L53" s="56">
        <f t="shared" si="4"/>
        <v>-2190369</v>
      </c>
      <c r="M53" s="56">
        <f t="shared" si="4"/>
        <v>-9474545</v>
      </c>
      <c r="N53" s="56">
        <f t="shared" si="4"/>
        <v>-13665369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-24508412</v>
      </c>
      <c r="X53" s="56">
        <f t="shared" si="4"/>
        <v>-621300</v>
      </c>
      <c r="Y53" s="56">
        <f t="shared" si="4"/>
        <v>-23887112</v>
      </c>
      <c r="Z53" s="57">
        <f>+IF(X53&lt;&gt;0,+(Y53/X53)*100,0)</f>
        <v>3844.6985353291489</v>
      </c>
      <c r="AA53" s="54">
        <f>+AA51-AA52</f>
        <v>-1242607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-29328107</v>
      </c>
      <c r="D56" s="48">
        <f>SUM(D53:D55)</f>
        <v>0</v>
      </c>
      <c r="E56" s="49">
        <f t="shared" si="5"/>
        <v>-1242607</v>
      </c>
      <c r="F56" s="50">
        <f t="shared" si="5"/>
        <v>-1242607</v>
      </c>
      <c r="G56" s="50">
        <f t="shared" si="5"/>
        <v>0</v>
      </c>
      <c r="H56" s="50">
        <f t="shared" si="5"/>
        <v>-1276146</v>
      </c>
      <c r="I56" s="50">
        <f t="shared" si="5"/>
        <v>-9566897</v>
      </c>
      <c r="J56" s="50">
        <f t="shared" si="5"/>
        <v>-10843043</v>
      </c>
      <c r="K56" s="50">
        <f t="shared" si="5"/>
        <v>-2000455</v>
      </c>
      <c r="L56" s="50">
        <f t="shared" si="5"/>
        <v>-2190369</v>
      </c>
      <c r="M56" s="50">
        <f t="shared" si="5"/>
        <v>-9474545</v>
      </c>
      <c r="N56" s="50">
        <f t="shared" si="5"/>
        <v>-13665369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-24508412</v>
      </c>
      <c r="X56" s="50">
        <f t="shared" si="5"/>
        <v>-621300</v>
      </c>
      <c r="Y56" s="50">
        <f t="shared" si="5"/>
        <v>-23887112</v>
      </c>
      <c r="Z56" s="51">
        <f>+IF(X56&lt;&gt;0,+(Y56/X56)*100,0)</f>
        <v>3844.6985353291489</v>
      </c>
      <c r="AA56" s="48">
        <f>SUM(AA53:AA55)</f>
        <v>-1242607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-29328107</v>
      </c>
      <c r="D59" s="65">
        <f>SUM(D56:D58)</f>
        <v>0</v>
      </c>
      <c r="E59" s="66">
        <f t="shared" si="6"/>
        <v>-1242607</v>
      </c>
      <c r="F59" s="67">
        <f t="shared" si="6"/>
        <v>-1242607</v>
      </c>
      <c r="G59" s="67">
        <f t="shared" si="6"/>
        <v>0</v>
      </c>
      <c r="H59" s="67">
        <f t="shared" si="6"/>
        <v>-1276146</v>
      </c>
      <c r="I59" s="67">
        <f t="shared" si="6"/>
        <v>-9566897</v>
      </c>
      <c r="J59" s="67">
        <f t="shared" si="6"/>
        <v>-10843043</v>
      </c>
      <c r="K59" s="67">
        <f t="shared" si="6"/>
        <v>-2000455</v>
      </c>
      <c r="L59" s="67">
        <f t="shared" si="6"/>
        <v>-2190369</v>
      </c>
      <c r="M59" s="67">
        <f t="shared" si="6"/>
        <v>-9474545</v>
      </c>
      <c r="N59" s="67">
        <f t="shared" si="6"/>
        <v>-13665369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-24508412</v>
      </c>
      <c r="X59" s="67">
        <f t="shared" si="6"/>
        <v>-621300</v>
      </c>
      <c r="Y59" s="67">
        <f t="shared" si="6"/>
        <v>-23887112</v>
      </c>
      <c r="Z59" s="68">
        <f>+IF(X59&lt;&gt;0,+(Y59/X59)*100,0)</f>
        <v>3844.6985353291489</v>
      </c>
      <c r="AA59" s="65">
        <f>SUM(AA56:AA58)</f>
        <v>-1242607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31310065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53500838</v>
      </c>
      <c r="D7" s="20"/>
      <c r="E7" s="21">
        <v>68417530</v>
      </c>
      <c r="F7" s="22">
        <v>68417530</v>
      </c>
      <c r="G7" s="22">
        <v>7561989</v>
      </c>
      <c r="H7" s="22">
        <v>1716687</v>
      </c>
      <c r="I7" s="22">
        <v>6482126</v>
      </c>
      <c r="J7" s="22">
        <v>15760802</v>
      </c>
      <c r="K7" s="22">
        <v>5663153</v>
      </c>
      <c r="L7" s="22">
        <v>6898554</v>
      </c>
      <c r="M7" s="22">
        <v>4474588</v>
      </c>
      <c r="N7" s="22">
        <v>17036295</v>
      </c>
      <c r="O7" s="22"/>
      <c r="P7" s="22"/>
      <c r="Q7" s="22"/>
      <c r="R7" s="22"/>
      <c r="S7" s="22"/>
      <c r="T7" s="22"/>
      <c r="U7" s="22"/>
      <c r="V7" s="22"/>
      <c r="W7" s="22">
        <v>32797097</v>
      </c>
      <c r="X7" s="22">
        <v>34208766</v>
      </c>
      <c r="Y7" s="22">
        <v>-1411669</v>
      </c>
      <c r="Z7" s="23">
        <v>-4.126629414226751</v>
      </c>
      <c r="AA7" s="20">
        <v>68417530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15366160</v>
      </c>
      <c r="D13" s="20"/>
      <c r="E13" s="21">
        <v>16000000</v>
      </c>
      <c r="F13" s="22">
        <v>16000000</v>
      </c>
      <c r="G13" s="22">
        <v>1259861</v>
      </c>
      <c r="H13" s="22">
        <v>1272683</v>
      </c>
      <c r="I13" s="22">
        <v>1275574</v>
      </c>
      <c r="J13" s="22">
        <v>3808118</v>
      </c>
      <c r="K13" s="22">
        <v>1338221</v>
      </c>
      <c r="L13" s="22">
        <v>1372909</v>
      </c>
      <c r="M13" s="22">
        <v>1378267</v>
      </c>
      <c r="N13" s="22">
        <v>4089397</v>
      </c>
      <c r="O13" s="22"/>
      <c r="P13" s="22"/>
      <c r="Q13" s="22"/>
      <c r="R13" s="22"/>
      <c r="S13" s="22"/>
      <c r="T13" s="22"/>
      <c r="U13" s="22"/>
      <c r="V13" s="22"/>
      <c r="W13" s="22">
        <v>7897515</v>
      </c>
      <c r="X13" s="22">
        <v>7999998</v>
      </c>
      <c r="Y13" s="22">
        <v>-102483</v>
      </c>
      <c r="Z13" s="23">
        <v>-1.2810378202594552</v>
      </c>
      <c r="AA13" s="20">
        <v>16000000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19209</v>
      </c>
      <c r="F19" s="22">
        <v>19209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9606</v>
      </c>
      <c r="Y19" s="22">
        <v>-9606</v>
      </c>
      <c r="Z19" s="23">
        <v>-100</v>
      </c>
      <c r="AA19" s="20">
        <v>19209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100177063</v>
      </c>
      <c r="D32" s="29">
        <f t="shared" ref="D32:Y32" si="0">SUM(D6:D31)</f>
        <v>0</v>
      </c>
      <c r="E32" s="30">
        <f t="shared" si="0"/>
        <v>84436739</v>
      </c>
      <c r="F32" s="31">
        <f t="shared" si="0"/>
        <v>84436739</v>
      </c>
      <c r="G32" s="31">
        <f t="shared" si="0"/>
        <v>8821850</v>
      </c>
      <c r="H32" s="31">
        <f t="shared" si="0"/>
        <v>2989370</v>
      </c>
      <c r="I32" s="31">
        <f t="shared" si="0"/>
        <v>7757700</v>
      </c>
      <c r="J32" s="31">
        <f t="shared" si="0"/>
        <v>19568920</v>
      </c>
      <c r="K32" s="31">
        <f t="shared" si="0"/>
        <v>7001374</v>
      </c>
      <c r="L32" s="31">
        <f t="shared" si="0"/>
        <v>8271463</v>
      </c>
      <c r="M32" s="31">
        <f t="shared" si="0"/>
        <v>5852855</v>
      </c>
      <c r="N32" s="31">
        <f t="shared" si="0"/>
        <v>21125692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40694612</v>
      </c>
      <c r="X32" s="31">
        <f t="shared" si="0"/>
        <v>42218370</v>
      </c>
      <c r="Y32" s="31">
        <f t="shared" si="0"/>
        <v>-1523758</v>
      </c>
      <c r="Z32" s="32">
        <f>+IF(X32&lt;&gt;0,+(Y32/X32)*100,0)</f>
        <v>-3.6092298210470943</v>
      </c>
      <c r="AA32" s="29">
        <f>SUM(AA6:AA31)</f>
        <v>84436739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21377700</v>
      </c>
      <c r="D34" s="20"/>
      <c r="E34" s="21">
        <v>23772351</v>
      </c>
      <c r="F34" s="22">
        <v>23772351</v>
      </c>
      <c r="G34" s="22">
        <v>2045038</v>
      </c>
      <c r="H34" s="22">
        <v>1894208</v>
      </c>
      <c r="I34" s="22">
        <v>1892557</v>
      </c>
      <c r="J34" s="22">
        <v>5831803</v>
      </c>
      <c r="K34" s="22">
        <v>1991707</v>
      </c>
      <c r="L34" s="22">
        <v>2006818</v>
      </c>
      <c r="M34" s="22">
        <v>2048439</v>
      </c>
      <c r="N34" s="22">
        <v>6046964</v>
      </c>
      <c r="O34" s="22"/>
      <c r="P34" s="22"/>
      <c r="Q34" s="22"/>
      <c r="R34" s="22"/>
      <c r="S34" s="22"/>
      <c r="T34" s="22"/>
      <c r="U34" s="22"/>
      <c r="V34" s="22"/>
      <c r="W34" s="22">
        <v>11878767</v>
      </c>
      <c r="X34" s="22">
        <v>11886174</v>
      </c>
      <c r="Y34" s="22">
        <v>-7407</v>
      </c>
      <c r="Z34" s="23">
        <v>-6.2316099360483872E-2</v>
      </c>
      <c r="AA34" s="20">
        <v>23772351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33239155</v>
      </c>
      <c r="D37" s="20"/>
      <c r="E37" s="21">
        <v>35021526</v>
      </c>
      <c r="F37" s="22">
        <v>35021526</v>
      </c>
      <c r="G37" s="22">
        <v>3513385</v>
      </c>
      <c r="H37" s="22">
        <v>3368614</v>
      </c>
      <c r="I37" s="22">
        <v>2964303</v>
      </c>
      <c r="J37" s="22">
        <v>9846302</v>
      </c>
      <c r="K37" s="22">
        <v>4035335</v>
      </c>
      <c r="L37" s="22">
        <v>3265787</v>
      </c>
      <c r="M37" s="22">
        <v>2661807</v>
      </c>
      <c r="N37" s="22">
        <v>9962929</v>
      </c>
      <c r="O37" s="22"/>
      <c r="P37" s="22"/>
      <c r="Q37" s="22"/>
      <c r="R37" s="22"/>
      <c r="S37" s="22"/>
      <c r="T37" s="22"/>
      <c r="U37" s="22"/>
      <c r="V37" s="22"/>
      <c r="W37" s="22">
        <v>19809231</v>
      </c>
      <c r="X37" s="22">
        <v>17510766</v>
      </c>
      <c r="Y37" s="22">
        <v>2298465</v>
      </c>
      <c r="Z37" s="23">
        <v>13.126010592569164</v>
      </c>
      <c r="AA37" s="20">
        <v>35021526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33628000</v>
      </c>
      <c r="F38" s="22">
        <v>33628000</v>
      </c>
      <c r="G38" s="22">
        <v>2802333</v>
      </c>
      <c r="H38" s="22">
        <v>2802333</v>
      </c>
      <c r="I38" s="22">
        <v>2802333</v>
      </c>
      <c r="J38" s="22">
        <v>8406999</v>
      </c>
      <c r="K38" s="22">
        <v>2802333</v>
      </c>
      <c r="L38" s="22">
        <v>2802333</v>
      </c>
      <c r="M38" s="22">
        <v>2802333</v>
      </c>
      <c r="N38" s="22">
        <v>8406999</v>
      </c>
      <c r="O38" s="22"/>
      <c r="P38" s="22"/>
      <c r="Q38" s="22"/>
      <c r="R38" s="22"/>
      <c r="S38" s="22"/>
      <c r="T38" s="22"/>
      <c r="U38" s="22"/>
      <c r="V38" s="22"/>
      <c r="W38" s="22">
        <v>16813998</v>
      </c>
      <c r="X38" s="22">
        <v>16813998</v>
      </c>
      <c r="Y38" s="22"/>
      <c r="Z38" s="23"/>
      <c r="AA38" s="20">
        <v>33628000</v>
      </c>
    </row>
    <row r="39" spans="1:27" ht="13.5" x14ac:dyDescent="0.25">
      <c r="A39" s="19" t="s">
        <v>65</v>
      </c>
      <c r="B39" s="15" t="s">
        <v>32</v>
      </c>
      <c r="C39" s="20">
        <v>24740667</v>
      </c>
      <c r="D39" s="20"/>
      <c r="E39" s="21">
        <v>25737703</v>
      </c>
      <c r="F39" s="22">
        <v>25737703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12868854</v>
      </c>
      <c r="Y39" s="22">
        <v>-12868854</v>
      </c>
      <c r="Z39" s="23">
        <v>-100</v>
      </c>
      <c r="AA39" s="20">
        <v>25737703</v>
      </c>
    </row>
    <row r="40" spans="1:27" ht="13.5" x14ac:dyDescent="0.25">
      <c r="A40" s="19" t="s">
        <v>40</v>
      </c>
      <c r="B40" s="15" t="s">
        <v>32</v>
      </c>
      <c r="C40" s="20">
        <v>7260780</v>
      </c>
      <c r="D40" s="20"/>
      <c r="E40" s="21">
        <v>12547824</v>
      </c>
      <c r="F40" s="22">
        <v>12547824</v>
      </c>
      <c r="G40" s="22">
        <v>539346</v>
      </c>
      <c r="H40" s="22">
        <v>1283134</v>
      </c>
      <c r="I40" s="22">
        <v>-195676</v>
      </c>
      <c r="J40" s="22">
        <v>1626804</v>
      </c>
      <c r="K40" s="22">
        <v>1283134</v>
      </c>
      <c r="L40" s="22">
        <v>-992790</v>
      </c>
      <c r="M40" s="22">
        <v>512419</v>
      </c>
      <c r="N40" s="22">
        <v>802763</v>
      </c>
      <c r="O40" s="22"/>
      <c r="P40" s="22"/>
      <c r="Q40" s="22"/>
      <c r="R40" s="22"/>
      <c r="S40" s="22"/>
      <c r="T40" s="22"/>
      <c r="U40" s="22"/>
      <c r="V40" s="22"/>
      <c r="W40" s="22">
        <v>2429567</v>
      </c>
      <c r="X40" s="22">
        <v>6273912</v>
      </c>
      <c r="Y40" s="22">
        <v>-3844345</v>
      </c>
      <c r="Z40" s="23">
        <v>-61.275086421358793</v>
      </c>
      <c r="AA40" s="20">
        <v>12547824</v>
      </c>
    </row>
    <row r="41" spans="1:27" ht="13.5" x14ac:dyDescent="0.25">
      <c r="A41" s="19" t="s">
        <v>66</v>
      </c>
      <c r="B41" s="15" t="s">
        <v>32</v>
      </c>
      <c r="C41" s="20">
        <v>1610912</v>
      </c>
      <c r="D41" s="20"/>
      <c r="E41" s="21">
        <v>3632981</v>
      </c>
      <c r="F41" s="22">
        <v>3632981</v>
      </c>
      <c r="G41" s="22"/>
      <c r="H41" s="22">
        <v>22563</v>
      </c>
      <c r="I41" s="22"/>
      <c r="J41" s="22">
        <v>22563</v>
      </c>
      <c r="K41" s="22">
        <v>41236</v>
      </c>
      <c r="L41" s="22">
        <v>77651</v>
      </c>
      <c r="M41" s="22">
        <v>73611</v>
      </c>
      <c r="N41" s="22">
        <v>192498</v>
      </c>
      <c r="O41" s="22"/>
      <c r="P41" s="22"/>
      <c r="Q41" s="22"/>
      <c r="R41" s="22"/>
      <c r="S41" s="22"/>
      <c r="T41" s="22"/>
      <c r="U41" s="22"/>
      <c r="V41" s="22"/>
      <c r="W41" s="22">
        <v>215061</v>
      </c>
      <c r="X41" s="22">
        <v>1816488</v>
      </c>
      <c r="Y41" s="22">
        <v>-1601427</v>
      </c>
      <c r="Z41" s="23">
        <v>-88.160615429333973</v>
      </c>
      <c r="AA41" s="20">
        <v>3632981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6005290</v>
      </c>
      <c r="D44" s="20"/>
      <c r="E44" s="21">
        <v>3677995</v>
      </c>
      <c r="F44" s="22">
        <v>3677995</v>
      </c>
      <c r="G44" s="22">
        <v>363359</v>
      </c>
      <c r="H44" s="22">
        <v>475172</v>
      </c>
      <c r="I44" s="22">
        <v>535976</v>
      </c>
      <c r="J44" s="22">
        <v>1374507</v>
      </c>
      <c r="K44" s="22">
        <v>366142</v>
      </c>
      <c r="L44" s="22">
        <v>610984</v>
      </c>
      <c r="M44" s="22">
        <v>341975</v>
      </c>
      <c r="N44" s="22">
        <v>1319101</v>
      </c>
      <c r="O44" s="22"/>
      <c r="P44" s="22"/>
      <c r="Q44" s="22"/>
      <c r="R44" s="22"/>
      <c r="S44" s="22"/>
      <c r="T44" s="22"/>
      <c r="U44" s="22"/>
      <c r="V44" s="22"/>
      <c r="W44" s="22">
        <v>2693608</v>
      </c>
      <c r="X44" s="22">
        <v>1839000</v>
      </c>
      <c r="Y44" s="22">
        <v>854608</v>
      </c>
      <c r="Z44" s="23">
        <v>46.471343121261555</v>
      </c>
      <c r="AA44" s="20">
        <v>3677995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94234504</v>
      </c>
      <c r="D47" s="29">
        <f t="shared" ref="D47:Y47" si="1">SUM(D34:D46)</f>
        <v>0</v>
      </c>
      <c r="E47" s="30">
        <f t="shared" si="1"/>
        <v>138018380</v>
      </c>
      <c r="F47" s="31">
        <f t="shared" si="1"/>
        <v>138018380</v>
      </c>
      <c r="G47" s="31">
        <f t="shared" si="1"/>
        <v>9263461</v>
      </c>
      <c r="H47" s="31">
        <f t="shared" si="1"/>
        <v>9846024</v>
      </c>
      <c r="I47" s="31">
        <f t="shared" si="1"/>
        <v>7999493</v>
      </c>
      <c r="J47" s="31">
        <f t="shared" si="1"/>
        <v>27108978</v>
      </c>
      <c r="K47" s="31">
        <f t="shared" si="1"/>
        <v>10519887</v>
      </c>
      <c r="L47" s="31">
        <f t="shared" si="1"/>
        <v>7770783</v>
      </c>
      <c r="M47" s="31">
        <f t="shared" si="1"/>
        <v>8440584</v>
      </c>
      <c r="N47" s="31">
        <f t="shared" si="1"/>
        <v>26731254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53840232</v>
      </c>
      <c r="X47" s="31">
        <f t="shared" si="1"/>
        <v>69009192</v>
      </c>
      <c r="Y47" s="31">
        <f t="shared" si="1"/>
        <v>-15168960</v>
      </c>
      <c r="Z47" s="32">
        <f>+IF(X47&lt;&gt;0,+(Y47/X47)*100,0)</f>
        <v>-21.981071738964861</v>
      </c>
      <c r="AA47" s="29">
        <f>SUM(AA34:AA46)</f>
        <v>138018380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5942559</v>
      </c>
      <c r="D48" s="39">
        <f t="shared" si="2"/>
        <v>0</v>
      </c>
      <c r="E48" s="40">
        <f t="shared" si="2"/>
        <v>-53581641</v>
      </c>
      <c r="F48" s="41">
        <f t="shared" si="2"/>
        <v>-53581641</v>
      </c>
      <c r="G48" s="41">
        <f t="shared" si="2"/>
        <v>-441611</v>
      </c>
      <c r="H48" s="41">
        <f t="shared" si="2"/>
        <v>-6856654</v>
      </c>
      <c r="I48" s="41">
        <f t="shared" si="2"/>
        <v>-241793</v>
      </c>
      <c r="J48" s="41">
        <f t="shared" si="2"/>
        <v>-7540058</v>
      </c>
      <c r="K48" s="41">
        <f t="shared" si="2"/>
        <v>-3518513</v>
      </c>
      <c r="L48" s="41">
        <f t="shared" si="2"/>
        <v>500680</v>
      </c>
      <c r="M48" s="41">
        <f t="shared" si="2"/>
        <v>-2587729</v>
      </c>
      <c r="N48" s="41">
        <f t="shared" si="2"/>
        <v>-5605562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-13145620</v>
      </c>
      <c r="X48" s="41">
        <f t="shared" si="2"/>
        <v>-26790822</v>
      </c>
      <c r="Y48" s="41">
        <f t="shared" si="2"/>
        <v>13645202</v>
      </c>
      <c r="Z48" s="42">
        <f>+IF(X48&lt;&gt;0,+(Y48/X48)*100,0)</f>
        <v>-50.932375273890443</v>
      </c>
      <c r="AA48" s="39">
        <f>+AA32-AA47</f>
        <v>-53581641</v>
      </c>
    </row>
    <row r="49" spans="1:27" ht="25.5" x14ac:dyDescent="0.25">
      <c r="A49" s="43" t="s">
        <v>74</v>
      </c>
      <c r="B49" s="15" t="s">
        <v>32</v>
      </c>
      <c r="C49" s="20">
        <v>8262015</v>
      </c>
      <c r="D49" s="20"/>
      <c r="E49" s="21">
        <v>31226000</v>
      </c>
      <c r="F49" s="22">
        <v>31226000</v>
      </c>
      <c r="G49" s="22"/>
      <c r="H49" s="22"/>
      <c r="I49" s="22">
        <v>9340265</v>
      </c>
      <c r="J49" s="22">
        <v>9340265</v>
      </c>
      <c r="K49" s="22"/>
      <c r="L49" s="22">
        <v>2437776</v>
      </c>
      <c r="M49" s="22"/>
      <c r="N49" s="22">
        <v>2437776</v>
      </c>
      <c r="O49" s="22"/>
      <c r="P49" s="22"/>
      <c r="Q49" s="22"/>
      <c r="R49" s="22"/>
      <c r="S49" s="22"/>
      <c r="T49" s="22"/>
      <c r="U49" s="22"/>
      <c r="V49" s="22"/>
      <c r="W49" s="22">
        <v>11778041</v>
      </c>
      <c r="X49" s="22">
        <v>15613002</v>
      </c>
      <c r="Y49" s="22">
        <v>-3834961</v>
      </c>
      <c r="Z49" s="23">
        <v>-24.562611341496019</v>
      </c>
      <c r="AA49" s="20">
        <v>31226000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14204574</v>
      </c>
      <c r="D51" s="48">
        <f t="shared" si="3"/>
        <v>0</v>
      </c>
      <c r="E51" s="49">
        <f t="shared" si="3"/>
        <v>-22355641</v>
      </c>
      <c r="F51" s="50">
        <f t="shared" si="3"/>
        <v>-22355641</v>
      </c>
      <c r="G51" s="50">
        <f t="shared" si="3"/>
        <v>-441611</v>
      </c>
      <c r="H51" s="50">
        <f t="shared" si="3"/>
        <v>-6856654</v>
      </c>
      <c r="I51" s="50">
        <f t="shared" si="3"/>
        <v>9098472</v>
      </c>
      <c r="J51" s="50">
        <f t="shared" si="3"/>
        <v>1800207</v>
      </c>
      <c r="K51" s="50">
        <f t="shared" si="3"/>
        <v>-3518513</v>
      </c>
      <c r="L51" s="50">
        <f t="shared" si="3"/>
        <v>2938456</v>
      </c>
      <c r="M51" s="50">
        <f t="shared" si="3"/>
        <v>-2587729</v>
      </c>
      <c r="N51" s="50">
        <f t="shared" si="3"/>
        <v>-3167786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-1367579</v>
      </c>
      <c r="X51" s="50">
        <f t="shared" si="3"/>
        <v>-11177820</v>
      </c>
      <c r="Y51" s="50">
        <f t="shared" si="3"/>
        <v>9810241</v>
      </c>
      <c r="Z51" s="51">
        <f>+IF(X51&lt;&gt;0,+(Y51/X51)*100,0)</f>
        <v>-87.765244027905268</v>
      </c>
      <c r="AA51" s="48">
        <f>SUM(AA48:AA50)</f>
        <v>-22355641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14204574</v>
      </c>
      <c r="D53" s="54">
        <f>+D51-D52</f>
        <v>0</v>
      </c>
      <c r="E53" s="55">
        <f t="shared" si="4"/>
        <v>-22355641</v>
      </c>
      <c r="F53" s="56">
        <f t="shared" si="4"/>
        <v>-22355641</v>
      </c>
      <c r="G53" s="56">
        <f t="shared" si="4"/>
        <v>-441611</v>
      </c>
      <c r="H53" s="56">
        <f t="shared" si="4"/>
        <v>-6856654</v>
      </c>
      <c r="I53" s="56">
        <f t="shared" si="4"/>
        <v>9098472</v>
      </c>
      <c r="J53" s="56">
        <f t="shared" si="4"/>
        <v>1800207</v>
      </c>
      <c r="K53" s="56">
        <f t="shared" si="4"/>
        <v>-3518513</v>
      </c>
      <c r="L53" s="56">
        <f t="shared" si="4"/>
        <v>2938456</v>
      </c>
      <c r="M53" s="56">
        <f t="shared" si="4"/>
        <v>-2587729</v>
      </c>
      <c r="N53" s="56">
        <f t="shared" si="4"/>
        <v>-3167786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-1367579</v>
      </c>
      <c r="X53" s="56">
        <f t="shared" si="4"/>
        <v>-11177820</v>
      </c>
      <c r="Y53" s="56">
        <f t="shared" si="4"/>
        <v>9810241</v>
      </c>
      <c r="Z53" s="57">
        <f>+IF(X53&lt;&gt;0,+(Y53/X53)*100,0)</f>
        <v>-87.765244027905268</v>
      </c>
      <c r="AA53" s="54">
        <f>+AA51-AA52</f>
        <v>-22355641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14204574</v>
      </c>
      <c r="D56" s="48">
        <f>SUM(D53:D55)</f>
        <v>0</v>
      </c>
      <c r="E56" s="49">
        <f t="shared" si="5"/>
        <v>-22355641</v>
      </c>
      <c r="F56" s="50">
        <f t="shared" si="5"/>
        <v>-22355641</v>
      </c>
      <c r="G56" s="50">
        <f t="shared" si="5"/>
        <v>-441611</v>
      </c>
      <c r="H56" s="50">
        <f t="shared" si="5"/>
        <v>-6856654</v>
      </c>
      <c r="I56" s="50">
        <f t="shared" si="5"/>
        <v>9098472</v>
      </c>
      <c r="J56" s="50">
        <f t="shared" si="5"/>
        <v>1800207</v>
      </c>
      <c r="K56" s="50">
        <f t="shared" si="5"/>
        <v>-3518513</v>
      </c>
      <c r="L56" s="50">
        <f t="shared" si="5"/>
        <v>2938456</v>
      </c>
      <c r="M56" s="50">
        <f t="shared" si="5"/>
        <v>-2587729</v>
      </c>
      <c r="N56" s="50">
        <f t="shared" si="5"/>
        <v>-3167786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-1367579</v>
      </c>
      <c r="X56" s="50">
        <f t="shared" si="5"/>
        <v>-11177820</v>
      </c>
      <c r="Y56" s="50">
        <f t="shared" si="5"/>
        <v>9810241</v>
      </c>
      <c r="Z56" s="51">
        <f>+IF(X56&lt;&gt;0,+(Y56/X56)*100,0)</f>
        <v>-87.765244027905268</v>
      </c>
      <c r="AA56" s="48">
        <f>SUM(AA53:AA55)</f>
        <v>-22355641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14204574</v>
      </c>
      <c r="D59" s="65">
        <f>SUM(D56:D58)</f>
        <v>0</v>
      </c>
      <c r="E59" s="66">
        <f t="shared" si="6"/>
        <v>-22355641</v>
      </c>
      <c r="F59" s="67">
        <f t="shared" si="6"/>
        <v>-22355641</v>
      </c>
      <c r="G59" s="67">
        <f t="shared" si="6"/>
        <v>-441611</v>
      </c>
      <c r="H59" s="67">
        <f t="shared" si="6"/>
        <v>-6856654</v>
      </c>
      <c r="I59" s="67">
        <f t="shared" si="6"/>
        <v>9098472</v>
      </c>
      <c r="J59" s="67">
        <f t="shared" si="6"/>
        <v>1800207</v>
      </c>
      <c r="K59" s="67">
        <f t="shared" si="6"/>
        <v>-3518513</v>
      </c>
      <c r="L59" s="67">
        <f t="shared" si="6"/>
        <v>2938456</v>
      </c>
      <c r="M59" s="67">
        <f t="shared" si="6"/>
        <v>-2587729</v>
      </c>
      <c r="N59" s="67">
        <f t="shared" si="6"/>
        <v>-3167786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-1367579</v>
      </c>
      <c r="X59" s="67">
        <f t="shared" si="6"/>
        <v>-11177820</v>
      </c>
      <c r="Y59" s="67">
        <f t="shared" si="6"/>
        <v>9810241</v>
      </c>
      <c r="Z59" s="68">
        <f>+IF(X59&lt;&gt;0,+(Y59/X59)*100,0)</f>
        <v>-87.765244027905268</v>
      </c>
      <c r="AA59" s="65">
        <f>SUM(AA56:AA58)</f>
        <v>-22355641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43431340</v>
      </c>
      <c r="D7" s="20"/>
      <c r="E7" s="21">
        <v>41547869</v>
      </c>
      <c r="F7" s="22">
        <v>41547869</v>
      </c>
      <c r="G7" s="22">
        <v>3716411</v>
      </c>
      <c r="H7" s="22">
        <v>4103329</v>
      </c>
      <c r="I7" s="22">
        <v>3379780</v>
      </c>
      <c r="J7" s="22">
        <v>11199520</v>
      </c>
      <c r="K7" s="22">
        <v>3061450</v>
      </c>
      <c r="L7" s="22">
        <v>2868658</v>
      </c>
      <c r="M7" s="22">
        <v>2741565</v>
      </c>
      <c r="N7" s="22">
        <v>8671673</v>
      </c>
      <c r="O7" s="22"/>
      <c r="P7" s="22"/>
      <c r="Q7" s="22"/>
      <c r="R7" s="22"/>
      <c r="S7" s="22"/>
      <c r="T7" s="22"/>
      <c r="U7" s="22"/>
      <c r="V7" s="22"/>
      <c r="W7" s="22">
        <v>19871193</v>
      </c>
      <c r="X7" s="22">
        <v>20773926</v>
      </c>
      <c r="Y7" s="22">
        <v>-902733</v>
      </c>
      <c r="Z7" s="23">
        <v>-4.3455098472960767</v>
      </c>
      <c r="AA7" s="20">
        <v>41547869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4644252</v>
      </c>
      <c r="D13" s="20"/>
      <c r="E13" s="21">
        <v>4883717</v>
      </c>
      <c r="F13" s="22">
        <v>4883717</v>
      </c>
      <c r="G13" s="22">
        <v>586628</v>
      </c>
      <c r="H13" s="22">
        <v>620150</v>
      </c>
      <c r="I13" s="22">
        <v>527365</v>
      </c>
      <c r="J13" s="22">
        <v>1734143</v>
      </c>
      <c r="K13" s="22">
        <v>561827</v>
      </c>
      <c r="L13" s="22">
        <v>490126</v>
      </c>
      <c r="M13" s="22">
        <v>611326</v>
      </c>
      <c r="N13" s="22">
        <v>1663279</v>
      </c>
      <c r="O13" s="22"/>
      <c r="P13" s="22"/>
      <c r="Q13" s="22"/>
      <c r="R13" s="22"/>
      <c r="S13" s="22"/>
      <c r="T13" s="22"/>
      <c r="U13" s="22"/>
      <c r="V13" s="22"/>
      <c r="W13" s="22">
        <v>3397422</v>
      </c>
      <c r="X13" s="22">
        <v>2441856</v>
      </c>
      <c r="Y13" s="22">
        <v>955566</v>
      </c>
      <c r="Z13" s="23">
        <v>39.132774414216073</v>
      </c>
      <c r="AA13" s="20">
        <v>4883717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48075592</v>
      </c>
      <c r="D32" s="29">
        <f t="shared" ref="D32:Y32" si="0">SUM(D6:D31)</f>
        <v>0</v>
      </c>
      <c r="E32" s="30">
        <f t="shared" si="0"/>
        <v>46431586</v>
      </c>
      <c r="F32" s="31">
        <f t="shared" si="0"/>
        <v>46431586</v>
      </c>
      <c r="G32" s="31">
        <f t="shared" si="0"/>
        <v>4303039</v>
      </c>
      <c r="H32" s="31">
        <f t="shared" si="0"/>
        <v>4723479</v>
      </c>
      <c r="I32" s="31">
        <f t="shared" si="0"/>
        <v>3907145</v>
      </c>
      <c r="J32" s="31">
        <f t="shared" si="0"/>
        <v>12933663</v>
      </c>
      <c r="K32" s="31">
        <f t="shared" si="0"/>
        <v>3623277</v>
      </c>
      <c r="L32" s="31">
        <f t="shared" si="0"/>
        <v>3358784</v>
      </c>
      <c r="M32" s="31">
        <f t="shared" si="0"/>
        <v>3352891</v>
      </c>
      <c r="N32" s="31">
        <f t="shared" si="0"/>
        <v>10334952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23268615</v>
      </c>
      <c r="X32" s="31">
        <f t="shared" si="0"/>
        <v>23215782</v>
      </c>
      <c r="Y32" s="31">
        <f t="shared" si="0"/>
        <v>52833</v>
      </c>
      <c r="Z32" s="32">
        <f>+IF(X32&lt;&gt;0,+(Y32/X32)*100,0)</f>
        <v>0.22757363934585534</v>
      </c>
      <c r="AA32" s="29">
        <f>SUM(AA6:AA31)</f>
        <v>46431586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888922</v>
      </c>
      <c r="D34" s="20"/>
      <c r="E34" s="21">
        <v>1014258</v>
      </c>
      <c r="F34" s="22">
        <v>1014258</v>
      </c>
      <c r="G34" s="22">
        <v>82311</v>
      </c>
      <c r="H34" s="22">
        <v>84816</v>
      </c>
      <c r="I34" s="22">
        <v>83859</v>
      </c>
      <c r="J34" s="22">
        <v>250986</v>
      </c>
      <c r="K34" s="22">
        <v>83048</v>
      </c>
      <c r="L34" s="22">
        <v>79437</v>
      </c>
      <c r="M34" s="22">
        <v>79658</v>
      </c>
      <c r="N34" s="22">
        <v>242143</v>
      </c>
      <c r="O34" s="22"/>
      <c r="P34" s="22"/>
      <c r="Q34" s="22"/>
      <c r="R34" s="22"/>
      <c r="S34" s="22"/>
      <c r="T34" s="22"/>
      <c r="U34" s="22"/>
      <c r="V34" s="22"/>
      <c r="W34" s="22">
        <v>493129</v>
      </c>
      <c r="X34" s="22">
        <v>507132</v>
      </c>
      <c r="Y34" s="22">
        <v>-14003</v>
      </c>
      <c r="Z34" s="23">
        <v>-2.7612140428921861</v>
      </c>
      <c r="AA34" s="20">
        <v>1014258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20722838</v>
      </c>
      <c r="D37" s="20"/>
      <c r="E37" s="21">
        <v>31597178</v>
      </c>
      <c r="F37" s="22">
        <v>31597178</v>
      </c>
      <c r="G37" s="22">
        <v>545851</v>
      </c>
      <c r="H37" s="22">
        <v>1855042</v>
      </c>
      <c r="I37" s="22">
        <v>2204830</v>
      </c>
      <c r="J37" s="22">
        <v>4605723</v>
      </c>
      <c r="K37" s="22">
        <v>250026</v>
      </c>
      <c r="L37" s="22">
        <v>3261184</v>
      </c>
      <c r="M37" s="22">
        <v>1900077</v>
      </c>
      <c r="N37" s="22">
        <v>5411287</v>
      </c>
      <c r="O37" s="22"/>
      <c r="P37" s="22"/>
      <c r="Q37" s="22"/>
      <c r="R37" s="22"/>
      <c r="S37" s="22"/>
      <c r="T37" s="22"/>
      <c r="U37" s="22"/>
      <c r="V37" s="22"/>
      <c r="W37" s="22">
        <v>10017010</v>
      </c>
      <c r="X37" s="22">
        <v>15798588</v>
      </c>
      <c r="Y37" s="22">
        <v>-5781578</v>
      </c>
      <c r="Z37" s="23">
        <v>-36.59553625931634</v>
      </c>
      <c r="AA37" s="20">
        <v>31597178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17247577</v>
      </c>
      <c r="D39" s="20"/>
      <c r="E39" s="21">
        <v>3986242</v>
      </c>
      <c r="F39" s="22">
        <v>3986242</v>
      </c>
      <c r="G39" s="22"/>
      <c r="H39" s="22"/>
      <c r="I39" s="22"/>
      <c r="J39" s="22"/>
      <c r="K39" s="22"/>
      <c r="L39" s="22"/>
      <c r="M39" s="22">
        <v>2598005</v>
      </c>
      <c r="N39" s="22">
        <v>2598005</v>
      </c>
      <c r="O39" s="22"/>
      <c r="P39" s="22"/>
      <c r="Q39" s="22"/>
      <c r="R39" s="22"/>
      <c r="S39" s="22"/>
      <c r="T39" s="22"/>
      <c r="U39" s="22"/>
      <c r="V39" s="22"/>
      <c r="W39" s="22">
        <v>2598005</v>
      </c>
      <c r="X39" s="22">
        <v>1993122</v>
      </c>
      <c r="Y39" s="22">
        <v>604883</v>
      </c>
      <c r="Z39" s="23">
        <v>30.348518555311717</v>
      </c>
      <c r="AA39" s="20">
        <v>3986242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496050</v>
      </c>
      <c r="D41" s="20"/>
      <c r="E41" s="21">
        <v>1450000</v>
      </c>
      <c r="F41" s="22">
        <v>1450000</v>
      </c>
      <c r="G41" s="22">
        <v>22099</v>
      </c>
      <c r="H41" s="22"/>
      <c r="I41" s="22">
        <v>19000</v>
      </c>
      <c r="J41" s="22">
        <v>41099</v>
      </c>
      <c r="K41" s="22">
        <v>181344</v>
      </c>
      <c r="L41" s="22">
        <v>32413</v>
      </c>
      <c r="M41" s="22">
        <v>47901</v>
      </c>
      <c r="N41" s="22">
        <v>261658</v>
      </c>
      <c r="O41" s="22"/>
      <c r="P41" s="22"/>
      <c r="Q41" s="22"/>
      <c r="R41" s="22"/>
      <c r="S41" s="22"/>
      <c r="T41" s="22"/>
      <c r="U41" s="22"/>
      <c r="V41" s="22"/>
      <c r="W41" s="22">
        <v>302757</v>
      </c>
      <c r="X41" s="22">
        <v>725004</v>
      </c>
      <c r="Y41" s="22">
        <v>-422247</v>
      </c>
      <c r="Z41" s="23">
        <v>-58.240644189549293</v>
      </c>
      <c r="AA41" s="20">
        <v>1450000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-597563</v>
      </c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1000002</v>
      </c>
      <c r="Y43" s="22">
        <v>-1000002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155171</v>
      </c>
      <c r="D44" s="20"/>
      <c r="E44" s="21">
        <v>850000</v>
      </c>
      <c r="F44" s="22">
        <v>850000</v>
      </c>
      <c r="G44" s="22"/>
      <c r="H44" s="22"/>
      <c r="I44" s="22">
        <v>29900</v>
      </c>
      <c r="J44" s="22">
        <v>29900</v>
      </c>
      <c r="K44" s="22">
        <v>49799</v>
      </c>
      <c r="L44" s="22">
        <v>24600</v>
      </c>
      <c r="M44" s="22">
        <v>165217</v>
      </c>
      <c r="N44" s="22">
        <v>239616</v>
      </c>
      <c r="O44" s="22"/>
      <c r="P44" s="22"/>
      <c r="Q44" s="22"/>
      <c r="R44" s="22"/>
      <c r="S44" s="22"/>
      <c r="T44" s="22"/>
      <c r="U44" s="22"/>
      <c r="V44" s="22"/>
      <c r="W44" s="22">
        <v>269516</v>
      </c>
      <c r="X44" s="22">
        <v>424998</v>
      </c>
      <c r="Y44" s="22">
        <v>-155482</v>
      </c>
      <c r="Z44" s="23">
        <v>-36.584172160810169</v>
      </c>
      <c r="AA44" s="20">
        <v>850000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38912995</v>
      </c>
      <c r="D47" s="29">
        <f t="shared" ref="D47:Y47" si="1">SUM(D34:D46)</f>
        <v>0</v>
      </c>
      <c r="E47" s="30">
        <f t="shared" si="1"/>
        <v>40897678</v>
      </c>
      <c r="F47" s="31">
        <f t="shared" si="1"/>
        <v>40897678</v>
      </c>
      <c r="G47" s="31">
        <f t="shared" si="1"/>
        <v>650261</v>
      </c>
      <c r="H47" s="31">
        <f t="shared" si="1"/>
        <v>1939858</v>
      </c>
      <c r="I47" s="31">
        <f t="shared" si="1"/>
        <v>2337589</v>
      </c>
      <c r="J47" s="31">
        <f t="shared" si="1"/>
        <v>4927708</v>
      </c>
      <c r="K47" s="31">
        <f t="shared" si="1"/>
        <v>564217</v>
      </c>
      <c r="L47" s="31">
        <f t="shared" si="1"/>
        <v>3397634</v>
      </c>
      <c r="M47" s="31">
        <f t="shared" si="1"/>
        <v>4790858</v>
      </c>
      <c r="N47" s="31">
        <f t="shared" si="1"/>
        <v>8752709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13680417</v>
      </c>
      <c r="X47" s="31">
        <f t="shared" si="1"/>
        <v>20448846</v>
      </c>
      <c r="Y47" s="31">
        <f t="shared" si="1"/>
        <v>-6768429</v>
      </c>
      <c r="Z47" s="32">
        <f>+IF(X47&lt;&gt;0,+(Y47/X47)*100,0)</f>
        <v>-33.099320127893769</v>
      </c>
      <c r="AA47" s="29">
        <f>SUM(AA34:AA46)</f>
        <v>40897678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9162597</v>
      </c>
      <c r="D48" s="39">
        <f t="shared" si="2"/>
        <v>0</v>
      </c>
      <c r="E48" s="40">
        <f t="shared" si="2"/>
        <v>5533908</v>
      </c>
      <c r="F48" s="41">
        <f t="shared" si="2"/>
        <v>5533908</v>
      </c>
      <c r="G48" s="41">
        <f t="shared" si="2"/>
        <v>3652778</v>
      </c>
      <c r="H48" s="41">
        <f t="shared" si="2"/>
        <v>2783621</v>
      </c>
      <c r="I48" s="41">
        <f t="shared" si="2"/>
        <v>1569556</v>
      </c>
      <c r="J48" s="41">
        <f t="shared" si="2"/>
        <v>8005955</v>
      </c>
      <c r="K48" s="41">
        <f t="shared" si="2"/>
        <v>3059060</v>
      </c>
      <c r="L48" s="41">
        <f t="shared" si="2"/>
        <v>-38850</v>
      </c>
      <c r="M48" s="41">
        <f t="shared" si="2"/>
        <v>-1437967</v>
      </c>
      <c r="N48" s="41">
        <f t="shared" si="2"/>
        <v>1582243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9588198</v>
      </c>
      <c r="X48" s="41">
        <f t="shared" si="2"/>
        <v>2766936</v>
      </c>
      <c r="Y48" s="41">
        <f t="shared" si="2"/>
        <v>6821262</v>
      </c>
      <c r="Z48" s="42">
        <f>+IF(X48&lt;&gt;0,+(Y48/X48)*100,0)</f>
        <v>246.52763923704777</v>
      </c>
      <c r="AA48" s="39">
        <f>+AA32-AA47</f>
        <v>5533908</v>
      </c>
    </row>
    <row r="49" spans="1:27" ht="25.5" x14ac:dyDescent="0.25">
      <c r="A49" s="43" t="s">
        <v>74</v>
      </c>
      <c r="B49" s="15" t="s">
        <v>32</v>
      </c>
      <c r="C49" s="20">
        <v>54722302</v>
      </c>
      <c r="D49" s="20"/>
      <c r="E49" s="21">
        <v>55750000</v>
      </c>
      <c r="F49" s="22">
        <v>55750000</v>
      </c>
      <c r="G49" s="22">
        <v>574278</v>
      </c>
      <c r="H49" s="22">
        <v>7998751</v>
      </c>
      <c r="I49" s="22">
        <v>7794200</v>
      </c>
      <c r="J49" s="22">
        <v>16367229</v>
      </c>
      <c r="K49" s="22">
        <v>-2536260</v>
      </c>
      <c r="L49" s="22">
        <v>5293267</v>
      </c>
      <c r="M49" s="22">
        <v>9995227</v>
      </c>
      <c r="N49" s="22">
        <v>12752234</v>
      </c>
      <c r="O49" s="22"/>
      <c r="P49" s="22"/>
      <c r="Q49" s="22"/>
      <c r="R49" s="22"/>
      <c r="S49" s="22"/>
      <c r="T49" s="22"/>
      <c r="U49" s="22"/>
      <c r="V49" s="22"/>
      <c r="W49" s="22">
        <v>29119463</v>
      </c>
      <c r="X49" s="22">
        <v>27874998</v>
      </c>
      <c r="Y49" s="22">
        <v>1244465</v>
      </c>
      <c r="Z49" s="23">
        <v>4.4644487508124664</v>
      </c>
      <c r="AA49" s="20">
        <v>55750000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63884899</v>
      </c>
      <c r="D51" s="48">
        <f t="shared" si="3"/>
        <v>0</v>
      </c>
      <c r="E51" s="49">
        <f t="shared" si="3"/>
        <v>61283908</v>
      </c>
      <c r="F51" s="50">
        <f t="shared" si="3"/>
        <v>61283908</v>
      </c>
      <c r="G51" s="50">
        <f t="shared" si="3"/>
        <v>4227056</v>
      </c>
      <c r="H51" s="50">
        <f t="shared" si="3"/>
        <v>10782372</v>
      </c>
      <c r="I51" s="50">
        <f t="shared" si="3"/>
        <v>9363756</v>
      </c>
      <c r="J51" s="50">
        <f t="shared" si="3"/>
        <v>24373184</v>
      </c>
      <c r="K51" s="50">
        <f t="shared" si="3"/>
        <v>522800</v>
      </c>
      <c r="L51" s="50">
        <f t="shared" si="3"/>
        <v>5254417</v>
      </c>
      <c r="M51" s="50">
        <f t="shared" si="3"/>
        <v>8557260</v>
      </c>
      <c r="N51" s="50">
        <f t="shared" si="3"/>
        <v>14334477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38707661</v>
      </c>
      <c r="X51" s="50">
        <f t="shared" si="3"/>
        <v>30641934</v>
      </c>
      <c r="Y51" s="50">
        <f t="shared" si="3"/>
        <v>8065727</v>
      </c>
      <c r="Z51" s="51">
        <f>+IF(X51&lt;&gt;0,+(Y51/X51)*100,0)</f>
        <v>26.322512802227173</v>
      </c>
      <c r="AA51" s="48">
        <f>SUM(AA48:AA50)</f>
        <v>61283908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63884899</v>
      </c>
      <c r="D53" s="54">
        <f>+D51-D52</f>
        <v>0</v>
      </c>
      <c r="E53" s="55">
        <f t="shared" si="4"/>
        <v>61283908</v>
      </c>
      <c r="F53" s="56">
        <f t="shared" si="4"/>
        <v>61283908</v>
      </c>
      <c r="G53" s="56">
        <f t="shared" si="4"/>
        <v>4227056</v>
      </c>
      <c r="H53" s="56">
        <f t="shared" si="4"/>
        <v>10782372</v>
      </c>
      <c r="I53" s="56">
        <f t="shared" si="4"/>
        <v>9363756</v>
      </c>
      <c r="J53" s="56">
        <f t="shared" si="4"/>
        <v>24373184</v>
      </c>
      <c r="K53" s="56">
        <f t="shared" si="4"/>
        <v>522800</v>
      </c>
      <c r="L53" s="56">
        <f t="shared" si="4"/>
        <v>5254417</v>
      </c>
      <c r="M53" s="56">
        <f t="shared" si="4"/>
        <v>8557260</v>
      </c>
      <c r="N53" s="56">
        <f t="shared" si="4"/>
        <v>14334477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38707661</v>
      </c>
      <c r="X53" s="56">
        <f t="shared" si="4"/>
        <v>30641934</v>
      </c>
      <c r="Y53" s="56">
        <f t="shared" si="4"/>
        <v>8065727</v>
      </c>
      <c r="Z53" s="57">
        <f>+IF(X53&lt;&gt;0,+(Y53/X53)*100,0)</f>
        <v>26.322512802227173</v>
      </c>
      <c r="AA53" s="54">
        <f>+AA51-AA52</f>
        <v>61283908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63884899</v>
      </c>
      <c r="D56" s="48">
        <f>SUM(D53:D55)</f>
        <v>0</v>
      </c>
      <c r="E56" s="49">
        <f t="shared" si="5"/>
        <v>61283908</v>
      </c>
      <c r="F56" s="50">
        <f t="shared" si="5"/>
        <v>61283908</v>
      </c>
      <c r="G56" s="50">
        <f t="shared" si="5"/>
        <v>4227056</v>
      </c>
      <c r="H56" s="50">
        <f t="shared" si="5"/>
        <v>10782372</v>
      </c>
      <c r="I56" s="50">
        <f t="shared" si="5"/>
        <v>9363756</v>
      </c>
      <c r="J56" s="50">
        <f t="shared" si="5"/>
        <v>24373184</v>
      </c>
      <c r="K56" s="50">
        <f t="shared" si="5"/>
        <v>522800</v>
      </c>
      <c r="L56" s="50">
        <f t="shared" si="5"/>
        <v>5254417</v>
      </c>
      <c r="M56" s="50">
        <f t="shared" si="5"/>
        <v>8557260</v>
      </c>
      <c r="N56" s="50">
        <f t="shared" si="5"/>
        <v>14334477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38707661</v>
      </c>
      <c r="X56" s="50">
        <f t="shared" si="5"/>
        <v>30641934</v>
      </c>
      <c r="Y56" s="50">
        <f t="shared" si="5"/>
        <v>8065727</v>
      </c>
      <c r="Z56" s="51">
        <f>+IF(X56&lt;&gt;0,+(Y56/X56)*100,0)</f>
        <v>26.322512802227173</v>
      </c>
      <c r="AA56" s="48">
        <f>SUM(AA53:AA55)</f>
        <v>61283908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63884899</v>
      </c>
      <c r="D59" s="65">
        <f>SUM(D56:D58)</f>
        <v>0</v>
      </c>
      <c r="E59" s="66">
        <f t="shared" si="6"/>
        <v>61283908</v>
      </c>
      <c r="F59" s="67">
        <f t="shared" si="6"/>
        <v>61283908</v>
      </c>
      <c r="G59" s="67">
        <f t="shared" si="6"/>
        <v>4227056</v>
      </c>
      <c r="H59" s="67">
        <f t="shared" si="6"/>
        <v>10782372</v>
      </c>
      <c r="I59" s="67">
        <f t="shared" si="6"/>
        <v>9363756</v>
      </c>
      <c r="J59" s="67">
        <f t="shared" si="6"/>
        <v>24373184</v>
      </c>
      <c r="K59" s="67">
        <f t="shared" si="6"/>
        <v>522800</v>
      </c>
      <c r="L59" s="67">
        <f t="shared" si="6"/>
        <v>5254417</v>
      </c>
      <c r="M59" s="67">
        <f t="shared" si="6"/>
        <v>8557260</v>
      </c>
      <c r="N59" s="67">
        <f t="shared" si="6"/>
        <v>14334477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38707661</v>
      </c>
      <c r="X59" s="67">
        <f t="shared" si="6"/>
        <v>30641934</v>
      </c>
      <c r="Y59" s="67">
        <f t="shared" si="6"/>
        <v>8065727</v>
      </c>
      <c r="Z59" s="68">
        <f>+IF(X59&lt;&gt;0,+(Y59/X59)*100,0)</f>
        <v>26.322512802227173</v>
      </c>
      <c r="AA59" s="65">
        <f>SUM(AA56:AA58)</f>
        <v>61283908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73977</v>
      </c>
      <c r="D6" s="20"/>
      <c r="E6" s="21">
        <v>78698</v>
      </c>
      <c r="F6" s="22">
        <v>78698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39348</v>
      </c>
      <c r="Y6" s="22">
        <v>-39348</v>
      </c>
      <c r="Z6" s="23">
        <v>-100</v>
      </c>
      <c r="AA6" s="20">
        <v>78698</v>
      </c>
    </row>
    <row r="7" spans="1:27" ht="13.5" x14ac:dyDescent="0.25">
      <c r="A7" s="19" t="s">
        <v>35</v>
      </c>
      <c r="B7" s="15" t="s">
        <v>32</v>
      </c>
      <c r="C7" s="20">
        <v>111467886</v>
      </c>
      <c r="D7" s="20"/>
      <c r="E7" s="21">
        <v>204844087</v>
      </c>
      <c r="F7" s="22">
        <v>204844087</v>
      </c>
      <c r="G7" s="22">
        <v>-35703884</v>
      </c>
      <c r="H7" s="22">
        <v>22147161</v>
      </c>
      <c r="I7" s="22">
        <v>3082140</v>
      </c>
      <c r="J7" s="22">
        <v>-10474583</v>
      </c>
      <c r="K7" s="22">
        <v>5028659</v>
      </c>
      <c r="L7" s="22">
        <v>1948463</v>
      </c>
      <c r="M7" s="22">
        <v>8809123</v>
      </c>
      <c r="N7" s="22">
        <v>15786245</v>
      </c>
      <c r="O7" s="22"/>
      <c r="P7" s="22"/>
      <c r="Q7" s="22"/>
      <c r="R7" s="22"/>
      <c r="S7" s="22"/>
      <c r="T7" s="22"/>
      <c r="U7" s="22"/>
      <c r="V7" s="22"/>
      <c r="W7" s="22">
        <v>5311662</v>
      </c>
      <c r="X7" s="22">
        <v>102422028</v>
      </c>
      <c r="Y7" s="22">
        <v>-97110366</v>
      </c>
      <c r="Z7" s="23">
        <v>-94.813945687542926</v>
      </c>
      <c r="AA7" s="20">
        <v>204844087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39018527</v>
      </c>
      <c r="D13" s="20"/>
      <c r="E13" s="21">
        <v>17915826</v>
      </c>
      <c r="F13" s="22">
        <v>17915826</v>
      </c>
      <c r="G13" s="22">
        <v>3486796</v>
      </c>
      <c r="H13" s="22">
        <v>2616020</v>
      </c>
      <c r="I13" s="22">
        <v>2551465</v>
      </c>
      <c r="J13" s="22">
        <v>8654281</v>
      </c>
      <c r="K13" s="22">
        <v>3042051</v>
      </c>
      <c r="L13" s="22">
        <v>3071800</v>
      </c>
      <c r="M13" s="22">
        <v>3081666</v>
      </c>
      <c r="N13" s="22">
        <v>9195517</v>
      </c>
      <c r="O13" s="22"/>
      <c r="P13" s="22"/>
      <c r="Q13" s="22"/>
      <c r="R13" s="22"/>
      <c r="S13" s="22"/>
      <c r="T13" s="22"/>
      <c r="U13" s="22"/>
      <c r="V13" s="22"/>
      <c r="W13" s="22">
        <v>17849798</v>
      </c>
      <c r="X13" s="22">
        <v>8957910</v>
      </c>
      <c r="Y13" s="22">
        <v>8891888</v>
      </c>
      <c r="Z13" s="23">
        <v>99.262975403860949</v>
      </c>
      <c r="AA13" s="20">
        <v>17915826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150560390</v>
      </c>
      <c r="D32" s="29">
        <f t="shared" ref="D32:Y32" si="0">SUM(D6:D31)</f>
        <v>0</v>
      </c>
      <c r="E32" s="30">
        <f t="shared" si="0"/>
        <v>222838611</v>
      </c>
      <c r="F32" s="31">
        <f t="shared" si="0"/>
        <v>222838611</v>
      </c>
      <c r="G32" s="31">
        <f t="shared" si="0"/>
        <v>-32217088</v>
      </c>
      <c r="H32" s="31">
        <f t="shared" si="0"/>
        <v>24763181</v>
      </c>
      <c r="I32" s="31">
        <f t="shared" si="0"/>
        <v>5633605</v>
      </c>
      <c r="J32" s="31">
        <f t="shared" si="0"/>
        <v>-1820302</v>
      </c>
      <c r="K32" s="31">
        <f t="shared" si="0"/>
        <v>8070710</v>
      </c>
      <c r="L32" s="31">
        <f t="shared" si="0"/>
        <v>5020263</v>
      </c>
      <c r="M32" s="31">
        <f t="shared" si="0"/>
        <v>11890789</v>
      </c>
      <c r="N32" s="31">
        <f t="shared" si="0"/>
        <v>24981762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23161460</v>
      </c>
      <c r="X32" s="31">
        <f t="shared" si="0"/>
        <v>111419286</v>
      </c>
      <c r="Y32" s="31">
        <f t="shared" si="0"/>
        <v>-88257826</v>
      </c>
      <c r="Z32" s="32">
        <f>+IF(X32&lt;&gt;0,+(Y32/X32)*100,0)</f>
        <v>-79.212342107451676</v>
      </c>
      <c r="AA32" s="29">
        <f>SUM(AA6:AA31)</f>
        <v>222838611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49947943</v>
      </c>
      <c r="D34" s="20"/>
      <c r="E34" s="21">
        <v>57487681</v>
      </c>
      <c r="F34" s="22">
        <v>57487681</v>
      </c>
      <c r="G34" s="22">
        <v>4635848</v>
      </c>
      <c r="H34" s="22">
        <v>3341909</v>
      </c>
      <c r="I34" s="22">
        <v>4320016</v>
      </c>
      <c r="J34" s="22">
        <v>12297773</v>
      </c>
      <c r="K34" s="22">
        <v>3963894</v>
      </c>
      <c r="L34" s="22">
        <v>4408850</v>
      </c>
      <c r="M34" s="22">
        <v>4013849</v>
      </c>
      <c r="N34" s="22">
        <v>12386593</v>
      </c>
      <c r="O34" s="22"/>
      <c r="P34" s="22"/>
      <c r="Q34" s="22"/>
      <c r="R34" s="22"/>
      <c r="S34" s="22"/>
      <c r="T34" s="22"/>
      <c r="U34" s="22"/>
      <c r="V34" s="22"/>
      <c r="W34" s="22">
        <v>24684366</v>
      </c>
      <c r="X34" s="22">
        <v>28743936</v>
      </c>
      <c r="Y34" s="22">
        <v>-4059570</v>
      </c>
      <c r="Z34" s="23">
        <v>-14.123222372885886</v>
      </c>
      <c r="AA34" s="20">
        <v>57487681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35399821</v>
      </c>
      <c r="D37" s="20"/>
      <c r="E37" s="21">
        <v>51789541</v>
      </c>
      <c r="F37" s="22">
        <v>51789541</v>
      </c>
      <c r="G37" s="22">
        <v>-12944658</v>
      </c>
      <c r="H37" s="22">
        <v>28168196</v>
      </c>
      <c r="I37" s="22">
        <v>3037668</v>
      </c>
      <c r="J37" s="22">
        <v>18261206</v>
      </c>
      <c r="K37" s="22">
        <v>5313450</v>
      </c>
      <c r="L37" s="22">
        <v>7660049</v>
      </c>
      <c r="M37" s="22">
        <v>6430659</v>
      </c>
      <c r="N37" s="22">
        <v>19404158</v>
      </c>
      <c r="O37" s="22"/>
      <c r="P37" s="22"/>
      <c r="Q37" s="22"/>
      <c r="R37" s="22"/>
      <c r="S37" s="22"/>
      <c r="T37" s="22"/>
      <c r="U37" s="22"/>
      <c r="V37" s="22"/>
      <c r="W37" s="22">
        <v>37665364</v>
      </c>
      <c r="X37" s="22">
        <v>25894794</v>
      </c>
      <c r="Y37" s="22">
        <v>11770570</v>
      </c>
      <c r="Z37" s="23">
        <v>45.455352917655958</v>
      </c>
      <c r="AA37" s="20">
        <v>51789541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47695929</v>
      </c>
      <c r="D39" s="20"/>
      <c r="E39" s="21">
        <v>49556428</v>
      </c>
      <c r="F39" s="22">
        <v>49556428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24778332</v>
      </c>
      <c r="Y39" s="22">
        <v>-24778332</v>
      </c>
      <c r="Z39" s="23">
        <v>-100</v>
      </c>
      <c r="AA39" s="20">
        <v>49556428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7816101</v>
      </c>
      <c r="D41" s="20"/>
      <c r="E41" s="21">
        <v>16561555</v>
      </c>
      <c r="F41" s="22">
        <v>16561555</v>
      </c>
      <c r="G41" s="22">
        <v>49299</v>
      </c>
      <c r="H41" s="22">
        <v>1418877</v>
      </c>
      <c r="I41" s="22">
        <v>1633324</v>
      </c>
      <c r="J41" s="22">
        <v>3101500</v>
      </c>
      <c r="K41" s="22">
        <v>4507657</v>
      </c>
      <c r="L41" s="22">
        <v>602083</v>
      </c>
      <c r="M41" s="22">
        <v>1128456</v>
      </c>
      <c r="N41" s="22">
        <v>6238196</v>
      </c>
      <c r="O41" s="22"/>
      <c r="P41" s="22"/>
      <c r="Q41" s="22"/>
      <c r="R41" s="22"/>
      <c r="S41" s="22"/>
      <c r="T41" s="22"/>
      <c r="U41" s="22"/>
      <c r="V41" s="22"/>
      <c r="W41" s="22">
        <v>9339696</v>
      </c>
      <c r="X41" s="22">
        <v>8280804</v>
      </c>
      <c r="Y41" s="22">
        <v>1058892</v>
      </c>
      <c r="Z41" s="23">
        <v>12.787309058395779</v>
      </c>
      <c r="AA41" s="20">
        <v>16561555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4859063</v>
      </c>
      <c r="D44" s="20"/>
      <c r="E44" s="21">
        <v>9829979</v>
      </c>
      <c r="F44" s="22">
        <v>9829979</v>
      </c>
      <c r="G44" s="22">
        <v>365521</v>
      </c>
      <c r="H44" s="22">
        <v>1704473</v>
      </c>
      <c r="I44" s="22">
        <v>1924951</v>
      </c>
      <c r="J44" s="22">
        <v>3994945</v>
      </c>
      <c r="K44" s="22">
        <v>1619470</v>
      </c>
      <c r="L44" s="22">
        <v>998109</v>
      </c>
      <c r="M44" s="22">
        <v>1926281</v>
      </c>
      <c r="N44" s="22">
        <v>4543860</v>
      </c>
      <c r="O44" s="22"/>
      <c r="P44" s="22"/>
      <c r="Q44" s="22"/>
      <c r="R44" s="22"/>
      <c r="S44" s="22"/>
      <c r="T44" s="22"/>
      <c r="U44" s="22"/>
      <c r="V44" s="22"/>
      <c r="W44" s="22">
        <v>8538805</v>
      </c>
      <c r="X44" s="22">
        <v>4915014</v>
      </c>
      <c r="Y44" s="22">
        <v>3623791</v>
      </c>
      <c r="Z44" s="23">
        <v>73.729006672208868</v>
      </c>
      <c r="AA44" s="20">
        <v>9829979</v>
      </c>
    </row>
    <row r="45" spans="1:27" ht="13.5" x14ac:dyDescent="0.25">
      <c r="A45" s="19" t="s">
        <v>70</v>
      </c>
      <c r="B45" s="15" t="s">
        <v>32</v>
      </c>
      <c r="C45" s="20">
        <v>-1356382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144362475</v>
      </c>
      <c r="D47" s="29">
        <f t="shared" ref="D47:Y47" si="1">SUM(D34:D46)</f>
        <v>0</v>
      </c>
      <c r="E47" s="30">
        <f t="shared" si="1"/>
        <v>185225184</v>
      </c>
      <c r="F47" s="31">
        <f t="shared" si="1"/>
        <v>185225184</v>
      </c>
      <c r="G47" s="31">
        <f t="shared" si="1"/>
        <v>-7893990</v>
      </c>
      <c r="H47" s="31">
        <f t="shared" si="1"/>
        <v>34633455</v>
      </c>
      <c r="I47" s="31">
        <f t="shared" si="1"/>
        <v>10915959</v>
      </c>
      <c r="J47" s="31">
        <f t="shared" si="1"/>
        <v>37655424</v>
      </c>
      <c r="K47" s="31">
        <f t="shared" si="1"/>
        <v>15404471</v>
      </c>
      <c r="L47" s="31">
        <f t="shared" si="1"/>
        <v>13669091</v>
      </c>
      <c r="M47" s="31">
        <f t="shared" si="1"/>
        <v>13499245</v>
      </c>
      <c r="N47" s="31">
        <f t="shared" si="1"/>
        <v>42572807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80228231</v>
      </c>
      <c r="X47" s="31">
        <f t="shared" si="1"/>
        <v>92612880</v>
      </c>
      <c r="Y47" s="31">
        <f t="shared" si="1"/>
        <v>-12384649</v>
      </c>
      <c r="Z47" s="32">
        <f>+IF(X47&lt;&gt;0,+(Y47/X47)*100,0)</f>
        <v>-13.372490953742073</v>
      </c>
      <c r="AA47" s="29">
        <f>SUM(AA34:AA46)</f>
        <v>185225184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6197915</v>
      </c>
      <c r="D48" s="39">
        <f t="shared" si="2"/>
        <v>0</v>
      </c>
      <c r="E48" s="40">
        <f t="shared" si="2"/>
        <v>37613427</v>
      </c>
      <c r="F48" s="41">
        <f t="shared" si="2"/>
        <v>37613427</v>
      </c>
      <c r="G48" s="41">
        <f t="shared" si="2"/>
        <v>-24323098</v>
      </c>
      <c r="H48" s="41">
        <f t="shared" si="2"/>
        <v>-9870274</v>
      </c>
      <c r="I48" s="41">
        <f t="shared" si="2"/>
        <v>-5282354</v>
      </c>
      <c r="J48" s="41">
        <f t="shared" si="2"/>
        <v>-39475726</v>
      </c>
      <c r="K48" s="41">
        <f t="shared" si="2"/>
        <v>-7333761</v>
      </c>
      <c r="L48" s="41">
        <f t="shared" si="2"/>
        <v>-8648828</v>
      </c>
      <c r="M48" s="41">
        <f t="shared" si="2"/>
        <v>-1608456</v>
      </c>
      <c r="N48" s="41">
        <f t="shared" si="2"/>
        <v>-17591045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-57066771</v>
      </c>
      <c r="X48" s="41">
        <f t="shared" si="2"/>
        <v>18806406</v>
      </c>
      <c r="Y48" s="41">
        <f t="shared" si="2"/>
        <v>-75873177</v>
      </c>
      <c r="Z48" s="42">
        <f>+IF(X48&lt;&gt;0,+(Y48/X48)*100,0)</f>
        <v>-403.44325757935889</v>
      </c>
      <c r="AA48" s="39">
        <f>+AA32-AA47</f>
        <v>37613427</v>
      </c>
    </row>
    <row r="49" spans="1:27" ht="25.5" x14ac:dyDescent="0.25">
      <c r="A49" s="43" t="s">
        <v>74</v>
      </c>
      <c r="B49" s="15" t="s">
        <v>32</v>
      </c>
      <c r="C49" s="20">
        <v>93931944</v>
      </c>
      <c r="D49" s="20"/>
      <c r="E49" s="21">
        <v>125333000</v>
      </c>
      <c r="F49" s="22">
        <v>125333000</v>
      </c>
      <c r="G49" s="22"/>
      <c r="H49" s="22"/>
      <c r="I49" s="22">
        <v>43920369</v>
      </c>
      <c r="J49" s="22">
        <v>43920369</v>
      </c>
      <c r="K49" s="22">
        <v>82301057</v>
      </c>
      <c r="L49" s="22">
        <v>3666805</v>
      </c>
      <c r="M49" s="22">
        <v>64854520</v>
      </c>
      <c r="N49" s="22">
        <v>150822382</v>
      </c>
      <c r="O49" s="22"/>
      <c r="P49" s="22"/>
      <c r="Q49" s="22"/>
      <c r="R49" s="22"/>
      <c r="S49" s="22"/>
      <c r="T49" s="22"/>
      <c r="U49" s="22"/>
      <c r="V49" s="22"/>
      <c r="W49" s="22">
        <v>194742751</v>
      </c>
      <c r="X49" s="22">
        <v>62666496</v>
      </c>
      <c r="Y49" s="22">
        <v>132076255</v>
      </c>
      <c r="Z49" s="23">
        <v>210.7605553691721</v>
      </c>
      <c r="AA49" s="20">
        <v>125333000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100129859</v>
      </c>
      <c r="D51" s="48">
        <f t="shared" si="3"/>
        <v>0</v>
      </c>
      <c r="E51" s="49">
        <f t="shared" si="3"/>
        <v>162946427</v>
      </c>
      <c r="F51" s="50">
        <f t="shared" si="3"/>
        <v>162946427</v>
      </c>
      <c r="G51" s="50">
        <f t="shared" si="3"/>
        <v>-24323098</v>
      </c>
      <c r="H51" s="50">
        <f t="shared" si="3"/>
        <v>-9870274</v>
      </c>
      <c r="I51" s="50">
        <f t="shared" si="3"/>
        <v>38638015</v>
      </c>
      <c r="J51" s="50">
        <f t="shared" si="3"/>
        <v>4444643</v>
      </c>
      <c r="K51" s="50">
        <f t="shared" si="3"/>
        <v>74967296</v>
      </c>
      <c r="L51" s="50">
        <f t="shared" si="3"/>
        <v>-4982023</v>
      </c>
      <c r="M51" s="50">
        <f t="shared" si="3"/>
        <v>63246064</v>
      </c>
      <c r="N51" s="50">
        <f t="shared" si="3"/>
        <v>133231337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137675980</v>
      </c>
      <c r="X51" s="50">
        <f t="shared" si="3"/>
        <v>81472902</v>
      </c>
      <c r="Y51" s="50">
        <f t="shared" si="3"/>
        <v>56203078</v>
      </c>
      <c r="Z51" s="51">
        <f>+IF(X51&lt;&gt;0,+(Y51/X51)*100,0)</f>
        <v>68.98376837000356</v>
      </c>
      <c r="AA51" s="48">
        <f>SUM(AA48:AA50)</f>
        <v>162946427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100129859</v>
      </c>
      <c r="D53" s="54">
        <f>+D51-D52</f>
        <v>0</v>
      </c>
      <c r="E53" s="55">
        <f t="shared" si="4"/>
        <v>162946427</v>
      </c>
      <c r="F53" s="56">
        <f t="shared" si="4"/>
        <v>162946427</v>
      </c>
      <c r="G53" s="56">
        <f t="shared" si="4"/>
        <v>-24323098</v>
      </c>
      <c r="H53" s="56">
        <f t="shared" si="4"/>
        <v>-9870274</v>
      </c>
      <c r="I53" s="56">
        <f t="shared" si="4"/>
        <v>38638015</v>
      </c>
      <c r="J53" s="56">
        <f t="shared" si="4"/>
        <v>4444643</v>
      </c>
      <c r="K53" s="56">
        <f t="shared" si="4"/>
        <v>74967296</v>
      </c>
      <c r="L53" s="56">
        <f t="shared" si="4"/>
        <v>-4982023</v>
      </c>
      <c r="M53" s="56">
        <f t="shared" si="4"/>
        <v>63246064</v>
      </c>
      <c r="N53" s="56">
        <f t="shared" si="4"/>
        <v>133231337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137675980</v>
      </c>
      <c r="X53" s="56">
        <f t="shared" si="4"/>
        <v>81472902</v>
      </c>
      <c r="Y53" s="56">
        <f t="shared" si="4"/>
        <v>56203078</v>
      </c>
      <c r="Z53" s="57">
        <f>+IF(X53&lt;&gt;0,+(Y53/X53)*100,0)</f>
        <v>68.98376837000356</v>
      </c>
      <c r="AA53" s="54">
        <f>+AA51-AA52</f>
        <v>162946427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100129859</v>
      </c>
      <c r="D56" s="48">
        <f>SUM(D53:D55)</f>
        <v>0</v>
      </c>
      <c r="E56" s="49">
        <f t="shared" si="5"/>
        <v>162946427</v>
      </c>
      <c r="F56" s="50">
        <f t="shared" si="5"/>
        <v>162946427</v>
      </c>
      <c r="G56" s="50">
        <f t="shared" si="5"/>
        <v>-24323098</v>
      </c>
      <c r="H56" s="50">
        <f t="shared" si="5"/>
        <v>-9870274</v>
      </c>
      <c r="I56" s="50">
        <f t="shared" si="5"/>
        <v>38638015</v>
      </c>
      <c r="J56" s="50">
        <f t="shared" si="5"/>
        <v>4444643</v>
      </c>
      <c r="K56" s="50">
        <f t="shared" si="5"/>
        <v>74967296</v>
      </c>
      <c r="L56" s="50">
        <f t="shared" si="5"/>
        <v>-4982023</v>
      </c>
      <c r="M56" s="50">
        <f t="shared" si="5"/>
        <v>63246064</v>
      </c>
      <c r="N56" s="50">
        <f t="shared" si="5"/>
        <v>133231337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137675980</v>
      </c>
      <c r="X56" s="50">
        <f t="shared" si="5"/>
        <v>81472902</v>
      </c>
      <c r="Y56" s="50">
        <f t="shared" si="5"/>
        <v>56203078</v>
      </c>
      <c r="Z56" s="51">
        <f>+IF(X56&lt;&gt;0,+(Y56/X56)*100,0)</f>
        <v>68.98376837000356</v>
      </c>
      <c r="AA56" s="48">
        <f>SUM(AA53:AA55)</f>
        <v>162946427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100129859</v>
      </c>
      <c r="D59" s="65">
        <f>SUM(D56:D58)</f>
        <v>0</v>
      </c>
      <c r="E59" s="66">
        <f t="shared" si="6"/>
        <v>162946427</v>
      </c>
      <c r="F59" s="67">
        <f t="shared" si="6"/>
        <v>162946427</v>
      </c>
      <c r="G59" s="67">
        <f t="shared" si="6"/>
        <v>-24323098</v>
      </c>
      <c r="H59" s="67">
        <f t="shared" si="6"/>
        <v>-9870274</v>
      </c>
      <c r="I59" s="67">
        <f t="shared" si="6"/>
        <v>38638015</v>
      </c>
      <c r="J59" s="67">
        <f t="shared" si="6"/>
        <v>4444643</v>
      </c>
      <c r="K59" s="67">
        <f t="shared" si="6"/>
        <v>74967296</v>
      </c>
      <c r="L59" s="67">
        <f t="shared" si="6"/>
        <v>-4982023</v>
      </c>
      <c r="M59" s="67">
        <f t="shared" si="6"/>
        <v>63246064</v>
      </c>
      <c r="N59" s="67">
        <f t="shared" si="6"/>
        <v>133231337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137675980</v>
      </c>
      <c r="X59" s="67">
        <f t="shared" si="6"/>
        <v>81472902</v>
      </c>
      <c r="Y59" s="67">
        <f t="shared" si="6"/>
        <v>56203078</v>
      </c>
      <c r="Z59" s="68">
        <f>+IF(X59&lt;&gt;0,+(Y59/X59)*100,0)</f>
        <v>68.98376837000356</v>
      </c>
      <c r="AA59" s="65">
        <f>SUM(AA56:AA58)</f>
        <v>162946427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85871307</v>
      </c>
      <c r="D7" s="20"/>
      <c r="E7" s="21">
        <v>120015361</v>
      </c>
      <c r="F7" s="22">
        <v>120015361</v>
      </c>
      <c r="G7" s="22">
        <v>8666069</v>
      </c>
      <c r="H7" s="22">
        <v>4655560</v>
      </c>
      <c r="I7" s="22">
        <v>11002836</v>
      </c>
      <c r="J7" s="22">
        <v>24324465</v>
      </c>
      <c r="K7" s="22">
        <v>9619017</v>
      </c>
      <c r="L7" s="22">
        <v>9601216</v>
      </c>
      <c r="M7" s="22">
        <v>8609586</v>
      </c>
      <c r="N7" s="22">
        <v>27829819</v>
      </c>
      <c r="O7" s="22"/>
      <c r="P7" s="22"/>
      <c r="Q7" s="22"/>
      <c r="R7" s="22"/>
      <c r="S7" s="22"/>
      <c r="T7" s="22"/>
      <c r="U7" s="22"/>
      <c r="V7" s="22"/>
      <c r="W7" s="22">
        <v>52154284</v>
      </c>
      <c r="X7" s="22">
        <v>60007680</v>
      </c>
      <c r="Y7" s="22">
        <v>-7853396</v>
      </c>
      <c r="Z7" s="23">
        <v>-13.087318156609287</v>
      </c>
      <c r="AA7" s="20">
        <v>120015361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26303271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184803</v>
      </c>
      <c r="D19" s="20"/>
      <c r="E19" s="21">
        <v>115830</v>
      </c>
      <c r="F19" s="22">
        <v>115830</v>
      </c>
      <c r="G19" s="22"/>
      <c r="H19" s="22">
        <v>6273</v>
      </c>
      <c r="I19" s="22"/>
      <c r="J19" s="22">
        <v>6273</v>
      </c>
      <c r="K19" s="22">
        <v>40000</v>
      </c>
      <c r="L19" s="22"/>
      <c r="M19" s="22"/>
      <c r="N19" s="22">
        <v>40000</v>
      </c>
      <c r="O19" s="22"/>
      <c r="P19" s="22"/>
      <c r="Q19" s="22"/>
      <c r="R19" s="22"/>
      <c r="S19" s="22"/>
      <c r="T19" s="22"/>
      <c r="U19" s="22"/>
      <c r="V19" s="22"/>
      <c r="W19" s="22">
        <v>46273</v>
      </c>
      <c r="X19" s="22">
        <v>57918</v>
      </c>
      <c r="Y19" s="22">
        <v>-11645</v>
      </c>
      <c r="Z19" s="23">
        <v>-20.106011947926376</v>
      </c>
      <c r="AA19" s="20">
        <v>115830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112359381</v>
      </c>
      <c r="D32" s="29">
        <f t="shared" ref="D32:Y32" si="0">SUM(D6:D31)</f>
        <v>0</v>
      </c>
      <c r="E32" s="30">
        <f t="shared" si="0"/>
        <v>120131191</v>
      </c>
      <c r="F32" s="31">
        <f t="shared" si="0"/>
        <v>120131191</v>
      </c>
      <c r="G32" s="31">
        <f t="shared" si="0"/>
        <v>8666069</v>
      </c>
      <c r="H32" s="31">
        <f t="shared" si="0"/>
        <v>4661833</v>
      </c>
      <c r="I32" s="31">
        <f t="shared" si="0"/>
        <v>11002836</v>
      </c>
      <c r="J32" s="31">
        <f t="shared" si="0"/>
        <v>24330738</v>
      </c>
      <c r="K32" s="31">
        <f t="shared" si="0"/>
        <v>9659017</v>
      </c>
      <c r="L32" s="31">
        <f t="shared" si="0"/>
        <v>9601216</v>
      </c>
      <c r="M32" s="31">
        <f t="shared" si="0"/>
        <v>8609586</v>
      </c>
      <c r="N32" s="31">
        <f t="shared" si="0"/>
        <v>27869819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52200557</v>
      </c>
      <c r="X32" s="31">
        <f t="shared" si="0"/>
        <v>60065598</v>
      </c>
      <c r="Y32" s="31">
        <f t="shared" si="0"/>
        <v>-7865041</v>
      </c>
      <c r="Z32" s="32">
        <f>+IF(X32&lt;&gt;0,+(Y32/X32)*100,0)</f>
        <v>-13.094085902549409</v>
      </c>
      <c r="AA32" s="29">
        <f>SUM(AA6:AA31)</f>
        <v>120131191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25219167</v>
      </c>
      <c r="D34" s="20"/>
      <c r="E34" s="21">
        <v>34798944</v>
      </c>
      <c r="F34" s="22">
        <v>34798944</v>
      </c>
      <c r="G34" s="22"/>
      <c r="H34" s="22"/>
      <c r="I34" s="22">
        <v>7349801</v>
      </c>
      <c r="J34" s="22">
        <v>7349801</v>
      </c>
      <c r="K34" s="22">
        <v>2419328</v>
      </c>
      <c r="L34" s="22">
        <v>2337554</v>
      </c>
      <c r="M34" s="22">
        <v>2535483</v>
      </c>
      <c r="N34" s="22">
        <v>7292365</v>
      </c>
      <c r="O34" s="22"/>
      <c r="P34" s="22"/>
      <c r="Q34" s="22"/>
      <c r="R34" s="22"/>
      <c r="S34" s="22"/>
      <c r="T34" s="22"/>
      <c r="U34" s="22"/>
      <c r="V34" s="22"/>
      <c r="W34" s="22">
        <v>14642166</v>
      </c>
      <c r="X34" s="22">
        <v>17399484</v>
      </c>
      <c r="Y34" s="22">
        <v>-2757318</v>
      </c>
      <c r="Z34" s="23">
        <v>-15.84712512164154</v>
      </c>
      <c r="AA34" s="20">
        <v>34798944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21740110</v>
      </c>
      <c r="D37" s="20"/>
      <c r="E37" s="21">
        <v>28000035</v>
      </c>
      <c r="F37" s="22">
        <v>28000035</v>
      </c>
      <c r="G37" s="22">
        <v>631644</v>
      </c>
      <c r="H37" s="22">
        <v>2367381</v>
      </c>
      <c r="I37" s="22">
        <v>611335</v>
      </c>
      <c r="J37" s="22">
        <v>3610360</v>
      </c>
      <c r="K37" s="22">
        <v>1990433</v>
      </c>
      <c r="L37" s="22">
        <v>475541</v>
      </c>
      <c r="M37" s="22">
        <v>891547</v>
      </c>
      <c r="N37" s="22">
        <v>3357521</v>
      </c>
      <c r="O37" s="22"/>
      <c r="P37" s="22"/>
      <c r="Q37" s="22"/>
      <c r="R37" s="22"/>
      <c r="S37" s="22"/>
      <c r="T37" s="22"/>
      <c r="U37" s="22"/>
      <c r="V37" s="22"/>
      <c r="W37" s="22">
        <v>6967881</v>
      </c>
      <c r="X37" s="22">
        <v>14000016</v>
      </c>
      <c r="Y37" s="22">
        <v>-7032135</v>
      </c>
      <c r="Z37" s="23">
        <v>-50.229478309167639</v>
      </c>
      <c r="AA37" s="20">
        <v>28000035</v>
      </c>
    </row>
    <row r="38" spans="1:27" ht="13.5" x14ac:dyDescent="0.25">
      <c r="A38" s="19" t="s">
        <v>64</v>
      </c>
      <c r="B38" s="15" t="s">
        <v>32</v>
      </c>
      <c r="C38" s="20">
        <v>59028106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7367268</v>
      </c>
      <c r="D39" s="20"/>
      <c r="E39" s="21">
        <v>8154516</v>
      </c>
      <c r="F39" s="22">
        <v>8154516</v>
      </c>
      <c r="G39" s="22"/>
      <c r="H39" s="22"/>
      <c r="I39" s="22">
        <v>1820036</v>
      </c>
      <c r="J39" s="22">
        <v>1820036</v>
      </c>
      <c r="K39" s="22"/>
      <c r="L39" s="22"/>
      <c r="M39" s="22">
        <v>1820037</v>
      </c>
      <c r="N39" s="22">
        <v>1820037</v>
      </c>
      <c r="O39" s="22"/>
      <c r="P39" s="22"/>
      <c r="Q39" s="22"/>
      <c r="R39" s="22"/>
      <c r="S39" s="22"/>
      <c r="T39" s="22"/>
      <c r="U39" s="22"/>
      <c r="V39" s="22"/>
      <c r="W39" s="22">
        <v>3640073</v>
      </c>
      <c r="X39" s="22">
        <v>4077258</v>
      </c>
      <c r="Y39" s="22">
        <v>-437185</v>
      </c>
      <c r="Z39" s="23">
        <v>-10.722524794849871</v>
      </c>
      <c r="AA39" s="20">
        <v>8154516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5949900</v>
      </c>
      <c r="D41" s="20"/>
      <c r="E41" s="21">
        <v>5659000</v>
      </c>
      <c r="F41" s="22">
        <v>5659000</v>
      </c>
      <c r="G41" s="22"/>
      <c r="H41" s="22"/>
      <c r="I41" s="22">
        <v>2723</v>
      </c>
      <c r="J41" s="22">
        <v>2723</v>
      </c>
      <c r="K41" s="22">
        <v>15000</v>
      </c>
      <c r="L41" s="22">
        <v>36</v>
      </c>
      <c r="M41" s="22">
        <v>184400</v>
      </c>
      <c r="N41" s="22">
        <v>199436</v>
      </c>
      <c r="O41" s="22"/>
      <c r="P41" s="22"/>
      <c r="Q41" s="22"/>
      <c r="R41" s="22"/>
      <c r="S41" s="22"/>
      <c r="T41" s="22"/>
      <c r="U41" s="22"/>
      <c r="V41" s="22"/>
      <c r="W41" s="22">
        <v>202159</v>
      </c>
      <c r="X41" s="22">
        <v>2829498</v>
      </c>
      <c r="Y41" s="22">
        <v>-2627339</v>
      </c>
      <c r="Z41" s="23">
        <v>-92.855305075317247</v>
      </c>
      <c r="AA41" s="20">
        <v>5659000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321591</v>
      </c>
      <c r="D44" s="20"/>
      <c r="E44" s="21">
        <v>148425</v>
      </c>
      <c r="F44" s="22">
        <v>148425</v>
      </c>
      <c r="G44" s="22"/>
      <c r="H44" s="22"/>
      <c r="I44" s="22">
        <v>74784</v>
      </c>
      <c r="J44" s="22">
        <v>74784</v>
      </c>
      <c r="K44" s="22">
        <v>25242</v>
      </c>
      <c r="L44" s="22">
        <v>21909</v>
      </c>
      <c r="M44" s="22">
        <v>26335</v>
      </c>
      <c r="N44" s="22">
        <v>73486</v>
      </c>
      <c r="O44" s="22"/>
      <c r="P44" s="22"/>
      <c r="Q44" s="22"/>
      <c r="R44" s="22"/>
      <c r="S44" s="22"/>
      <c r="T44" s="22"/>
      <c r="U44" s="22"/>
      <c r="V44" s="22"/>
      <c r="W44" s="22">
        <v>148270</v>
      </c>
      <c r="X44" s="22">
        <v>74208</v>
      </c>
      <c r="Y44" s="22">
        <v>74062</v>
      </c>
      <c r="Z44" s="23">
        <v>99.803255713669685</v>
      </c>
      <c r="AA44" s="20">
        <v>148425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119626142</v>
      </c>
      <c r="D47" s="29">
        <f t="shared" ref="D47:Y47" si="1">SUM(D34:D46)</f>
        <v>0</v>
      </c>
      <c r="E47" s="30">
        <f t="shared" si="1"/>
        <v>76760920</v>
      </c>
      <c r="F47" s="31">
        <f t="shared" si="1"/>
        <v>76760920</v>
      </c>
      <c r="G47" s="31">
        <f t="shared" si="1"/>
        <v>631644</v>
      </c>
      <c r="H47" s="31">
        <f t="shared" si="1"/>
        <v>2367381</v>
      </c>
      <c r="I47" s="31">
        <f t="shared" si="1"/>
        <v>9858679</v>
      </c>
      <c r="J47" s="31">
        <f t="shared" si="1"/>
        <v>12857704</v>
      </c>
      <c r="K47" s="31">
        <f t="shared" si="1"/>
        <v>4450003</v>
      </c>
      <c r="L47" s="31">
        <f t="shared" si="1"/>
        <v>2835040</v>
      </c>
      <c r="M47" s="31">
        <f t="shared" si="1"/>
        <v>5457802</v>
      </c>
      <c r="N47" s="31">
        <f t="shared" si="1"/>
        <v>12742845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25600549</v>
      </c>
      <c r="X47" s="31">
        <f t="shared" si="1"/>
        <v>38380464</v>
      </c>
      <c r="Y47" s="31">
        <f t="shared" si="1"/>
        <v>-12779915</v>
      </c>
      <c r="Z47" s="32">
        <f>+IF(X47&lt;&gt;0,+(Y47/X47)*100,0)</f>
        <v>-33.297968987555755</v>
      </c>
      <c r="AA47" s="29">
        <f>SUM(AA34:AA46)</f>
        <v>76760920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-7266761</v>
      </c>
      <c r="D48" s="39">
        <f t="shared" si="2"/>
        <v>0</v>
      </c>
      <c r="E48" s="40">
        <f t="shared" si="2"/>
        <v>43370271</v>
      </c>
      <c r="F48" s="41">
        <f t="shared" si="2"/>
        <v>43370271</v>
      </c>
      <c r="G48" s="41">
        <f t="shared" si="2"/>
        <v>8034425</v>
      </c>
      <c r="H48" s="41">
        <f t="shared" si="2"/>
        <v>2294452</v>
      </c>
      <c r="I48" s="41">
        <f t="shared" si="2"/>
        <v>1144157</v>
      </c>
      <c r="J48" s="41">
        <f t="shared" si="2"/>
        <v>11473034</v>
      </c>
      <c r="K48" s="41">
        <f t="shared" si="2"/>
        <v>5209014</v>
      </c>
      <c r="L48" s="41">
        <f t="shared" si="2"/>
        <v>6766176</v>
      </c>
      <c r="M48" s="41">
        <f t="shared" si="2"/>
        <v>3151784</v>
      </c>
      <c r="N48" s="41">
        <f t="shared" si="2"/>
        <v>15126974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26600008</v>
      </c>
      <c r="X48" s="41">
        <f t="shared" si="2"/>
        <v>21685134</v>
      </c>
      <c r="Y48" s="41">
        <f t="shared" si="2"/>
        <v>4914874</v>
      </c>
      <c r="Z48" s="42">
        <f>+IF(X48&lt;&gt;0,+(Y48/X48)*100,0)</f>
        <v>22.664715837126025</v>
      </c>
      <c r="AA48" s="39">
        <f>+AA32-AA47</f>
        <v>43370271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-7266761</v>
      </c>
      <c r="D51" s="48">
        <f t="shared" si="3"/>
        <v>0</v>
      </c>
      <c r="E51" s="49">
        <f t="shared" si="3"/>
        <v>43370271</v>
      </c>
      <c r="F51" s="50">
        <f t="shared" si="3"/>
        <v>43370271</v>
      </c>
      <c r="G51" s="50">
        <f t="shared" si="3"/>
        <v>8034425</v>
      </c>
      <c r="H51" s="50">
        <f t="shared" si="3"/>
        <v>2294452</v>
      </c>
      <c r="I51" s="50">
        <f t="shared" si="3"/>
        <v>1144157</v>
      </c>
      <c r="J51" s="50">
        <f t="shared" si="3"/>
        <v>11473034</v>
      </c>
      <c r="K51" s="50">
        <f t="shared" si="3"/>
        <v>5209014</v>
      </c>
      <c r="L51" s="50">
        <f t="shared" si="3"/>
        <v>6766176</v>
      </c>
      <c r="M51" s="50">
        <f t="shared" si="3"/>
        <v>3151784</v>
      </c>
      <c r="N51" s="50">
        <f t="shared" si="3"/>
        <v>15126974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26600008</v>
      </c>
      <c r="X51" s="50">
        <f t="shared" si="3"/>
        <v>21685134</v>
      </c>
      <c r="Y51" s="50">
        <f t="shared" si="3"/>
        <v>4914874</v>
      </c>
      <c r="Z51" s="51">
        <f>+IF(X51&lt;&gt;0,+(Y51/X51)*100,0)</f>
        <v>22.664715837126025</v>
      </c>
      <c r="AA51" s="48">
        <f>SUM(AA48:AA50)</f>
        <v>43370271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-7266761</v>
      </c>
      <c r="D53" s="54">
        <f>+D51-D52</f>
        <v>0</v>
      </c>
      <c r="E53" s="55">
        <f t="shared" si="4"/>
        <v>43370271</v>
      </c>
      <c r="F53" s="56">
        <f t="shared" si="4"/>
        <v>43370271</v>
      </c>
      <c r="G53" s="56">
        <f t="shared" si="4"/>
        <v>8034425</v>
      </c>
      <c r="H53" s="56">
        <f t="shared" si="4"/>
        <v>2294452</v>
      </c>
      <c r="I53" s="56">
        <f t="shared" si="4"/>
        <v>1144157</v>
      </c>
      <c r="J53" s="56">
        <f t="shared" si="4"/>
        <v>11473034</v>
      </c>
      <c r="K53" s="56">
        <f t="shared" si="4"/>
        <v>5209014</v>
      </c>
      <c r="L53" s="56">
        <f t="shared" si="4"/>
        <v>6766176</v>
      </c>
      <c r="M53" s="56">
        <f t="shared" si="4"/>
        <v>3151784</v>
      </c>
      <c r="N53" s="56">
        <f t="shared" si="4"/>
        <v>15126974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26600008</v>
      </c>
      <c r="X53" s="56">
        <f t="shared" si="4"/>
        <v>21685134</v>
      </c>
      <c r="Y53" s="56">
        <f t="shared" si="4"/>
        <v>4914874</v>
      </c>
      <c r="Z53" s="57">
        <f>+IF(X53&lt;&gt;0,+(Y53/X53)*100,0)</f>
        <v>22.664715837126025</v>
      </c>
      <c r="AA53" s="54">
        <f>+AA51-AA52</f>
        <v>43370271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-7266761</v>
      </c>
      <c r="D56" s="48">
        <f>SUM(D53:D55)</f>
        <v>0</v>
      </c>
      <c r="E56" s="49">
        <f t="shared" si="5"/>
        <v>43370271</v>
      </c>
      <c r="F56" s="50">
        <f t="shared" si="5"/>
        <v>43370271</v>
      </c>
      <c r="G56" s="50">
        <f t="shared" si="5"/>
        <v>8034425</v>
      </c>
      <c r="H56" s="50">
        <f t="shared" si="5"/>
        <v>2294452</v>
      </c>
      <c r="I56" s="50">
        <f t="shared" si="5"/>
        <v>1144157</v>
      </c>
      <c r="J56" s="50">
        <f t="shared" si="5"/>
        <v>11473034</v>
      </c>
      <c r="K56" s="50">
        <f t="shared" si="5"/>
        <v>5209014</v>
      </c>
      <c r="L56" s="50">
        <f t="shared" si="5"/>
        <v>6766176</v>
      </c>
      <c r="M56" s="50">
        <f t="shared" si="5"/>
        <v>3151784</v>
      </c>
      <c r="N56" s="50">
        <f t="shared" si="5"/>
        <v>15126974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26600008</v>
      </c>
      <c r="X56" s="50">
        <f t="shared" si="5"/>
        <v>21685134</v>
      </c>
      <c r="Y56" s="50">
        <f t="shared" si="5"/>
        <v>4914874</v>
      </c>
      <c r="Z56" s="51">
        <f>+IF(X56&lt;&gt;0,+(Y56/X56)*100,0)</f>
        <v>22.664715837126025</v>
      </c>
      <c r="AA56" s="48">
        <f>SUM(AA53:AA55)</f>
        <v>43370271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-7266761</v>
      </c>
      <c r="D59" s="65">
        <f>SUM(D56:D58)</f>
        <v>0</v>
      </c>
      <c r="E59" s="66">
        <f t="shared" si="6"/>
        <v>43370271</v>
      </c>
      <c r="F59" s="67">
        <f t="shared" si="6"/>
        <v>43370271</v>
      </c>
      <c r="G59" s="67">
        <f t="shared" si="6"/>
        <v>8034425</v>
      </c>
      <c r="H59" s="67">
        <f t="shared" si="6"/>
        <v>2294452</v>
      </c>
      <c r="I59" s="67">
        <f t="shared" si="6"/>
        <v>1144157</v>
      </c>
      <c r="J59" s="67">
        <f t="shared" si="6"/>
        <v>11473034</v>
      </c>
      <c r="K59" s="67">
        <f t="shared" si="6"/>
        <v>5209014</v>
      </c>
      <c r="L59" s="67">
        <f t="shared" si="6"/>
        <v>6766176</v>
      </c>
      <c r="M59" s="67">
        <f t="shared" si="6"/>
        <v>3151784</v>
      </c>
      <c r="N59" s="67">
        <f t="shared" si="6"/>
        <v>15126974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26600008</v>
      </c>
      <c r="X59" s="67">
        <f t="shared" si="6"/>
        <v>21685134</v>
      </c>
      <c r="Y59" s="67">
        <f t="shared" si="6"/>
        <v>4914874</v>
      </c>
      <c r="Z59" s="68">
        <f>+IF(X59&lt;&gt;0,+(Y59/X59)*100,0)</f>
        <v>22.664715837126025</v>
      </c>
      <c r="AA59" s="65">
        <f>SUM(AA56:AA58)</f>
        <v>43370271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20000000</v>
      </c>
      <c r="F25" s="22">
        <v>20000000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10000002</v>
      </c>
      <c r="Y25" s="22">
        <v>-10000002</v>
      </c>
      <c r="Z25" s="23">
        <v>-100</v>
      </c>
      <c r="AA25" s="20">
        <v>20000000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20000000</v>
      </c>
      <c r="F32" s="31">
        <f t="shared" si="0"/>
        <v>20000000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10000002</v>
      </c>
      <c r="Y32" s="31">
        <f t="shared" si="0"/>
        <v>-10000002</v>
      </c>
      <c r="Z32" s="32">
        <f>+IF(X32&lt;&gt;0,+(Y32/X32)*100,0)</f>
        <v>-100</v>
      </c>
      <c r="AA32" s="29">
        <f>SUM(AA6:AA31)</f>
        <v>20000000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20000000</v>
      </c>
      <c r="F41" s="22">
        <v>20000000</v>
      </c>
      <c r="G41" s="22"/>
      <c r="H41" s="22"/>
      <c r="I41" s="22"/>
      <c r="J41" s="22"/>
      <c r="K41" s="22"/>
      <c r="L41" s="22"/>
      <c r="M41" s="22">
        <v>6014998</v>
      </c>
      <c r="N41" s="22">
        <v>6014998</v>
      </c>
      <c r="O41" s="22"/>
      <c r="P41" s="22"/>
      <c r="Q41" s="22"/>
      <c r="R41" s="22"/>
      <c r="S41" s="22"/>
      <c r="T41" s="22"/>
      <c r="U41" s="22"/>
      <c r="V41" s="22"/>
      <c r="W41" s="22">
        <v>6014998</v>
      </c>
      <c r="X41" s="22">
        <v>10000002</v>
      </c>
      <c r="Y41" s="22">
        <v>-3985004</v>
      </c>
      <c r="Z41" s="23">
        <v>-39.850032029993592</v>
      </c>
      <c r="AA41" s="20">
        <v>20000000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20000000</v>
      </c>
      <c r="F47" s="31">
        <f t="shared" si="1"/>
        <v>20000000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6014998</v>
      </c>
      <c r="N47" s="31">
        <f t="shared" si="1"/>
        <v>6014998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6014998</v>
      </c>
      <c r="X47" s="31">
        <f t="shared" si="1"/>
        <v>10000002</v>
      </c>
      <c r="Y47" s="31">
        <f t="shared" si="1"/>
        <v>-3985004</v>
      </c>
      <c r="Z47" s="32">
        <f>+IF(X47&lt;&gt;0,+(Y47/X47)*100,0)</f>
        <v>-39.850032029993592</v>
      </c>
      <c r="AA47" s="29">
        <f>SUM(AA34:AA46)</f>
        <v>20000000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-6014998</v>
      </c>
      <c r="N48" s="41">
        <f t="shared" si="2"/>
        <v>-6014998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-6014998</v>
      </c>
      <c r="X48" s="41">
        <f t="shared" si="2"/>
        <v>0</v>
      </c>
      <c r="Y48" s="41">
        <f t="shared" si="2"/>
        <v>-6014998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-6014998</v>
      </c>
      <c r="N51" s="50">
        <f t="shared" si="3"/>
        <v>-6014998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-6014998</v>
      </c>
      <c r="X51" s="50">
        <f t="shared" si="3"/>
        <v>0</v>
      </c>
      <c r="Y51" s="50">
        <f t="shared" si="3"/>
        <v>-6014998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-6014998</v>
      </c>
      <c r="N53" s="56">
        <f t="shared" si="4"/>
        <v>-6014998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-6014998</v>
      </c>
      <c r="X53" s="56">
        <f t="shared" si="4"/>
        <v>0</v>
      </c>
      <c r="Y53" s="56">
        <f t="shared" si="4"/>
        <v>-6014998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-6014998</v>
      </c>
      <c r="N56" s="50">
        <f t="shared" si="5"/>
        <v>-6014998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-6014998</v>
      </c>
      <c r="X56" s="50">
        <f t="shared" si="5"/>
        <v>0</v>
      </c>
      <c r="Y56" s="50">
        <f t="shared" si="5"/>
        <v>-6014998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-6014998</v>
      </c>
      <c r="N59" s="67">
        <f t="shared" si="6"/>
        <v>-6014998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-6014998</v>
      </c>
      <c r="X59" s="67">
        <f t="shared" si="6"/>
        <v>0</v>
      </c>
      <c r="Y59" s="67">
        <f t="shared" si="6"/>
        <v>-6014998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>
        <v>1826</v>
      </c>
      <c r="N7" s="22">
        <v>1826</v>
      </c>
      <c r="O7" s="22"/>
      <c r="P7" s="22"/>
      <c r="Q7" s="22"/>
      <c r="R7" s="22"/>
      <c r="S7" s="22"/>
      <c r="T7" s="22"/>
      <c r="U7" s="22"/>
      <c r="V7" s="22"/>
      <c r="W7" s="22">
        <v>1826</v>
      </c>
      <c r="X7" s="22"/>
      <c r="Y7" s="22">
        <v>1826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-71548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-71548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1826</v>
      </c>
      <c r="N32" s="31">
        <f t="shared" si="0"/>
        <v>1826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1826</v>
      </c>
      <c r="X32" s="31">
        <f t="shared" si="0"/>
        <v>0</v>
      </c>
      <c r="Y32" s="31">
        <f t="shared" si="0"/>
        <v>1826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173616061</v>
      </c>
      <c r="D34" s="20"/>
      <c r="E34" s="21">
        <v>220057398</v>
      </c>
      <c r="F34" s="22">
        <v>220057398</v>
      </c>
      <c r="G34" s="22"/>
      <c r="H34" s="22">
        <v>14395831</v>
      </c>
      <c r="I34" s="22">
        <v>29754919</v>
      </c>
      <c r="J34" s="22">
        <v>44150750</v>
      </c>
      <c r="K34" s="22">
        <v>18638625</v>
      </c>
      <c r="L34" s="22">
        <v>15970584</v>
      </c>
      <c r="M34" s="22">
        <v>15277581</v>
      </c>
      <c r="N34" s="22">
        <v>49886790</v>
      </c>
      <c r="O34" s="22"/>
      <c r="P34" s="22"/>
      <c r="Q34" s="22"/>
      <c r="R34" s="22"/>
      <c r="S34" s="22"/>
      <c r="T34" s="22"/>
      <c r="U34" s="22"/>
      <c r="V34" s="22"/>
      <c r="W34" s="22">
        <v>94037540</v>
      </c>
      <c r="X34" s="22">
        <v>110028810</v>
      </c>
      <c r="Y34" s="22">
        <v>-15991270</v>
      </c>
      <c r="Z34" s="23">
        <v>-14.533711670607</v>
      </c>
      <c r="AA34" s="20">
        <v>220057398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217994541</v>
      </c>
      <c r="D37" s="20"/>
      <c r="E37" s="21">
        <v>180816586</v>
      </c>
      <c r="F37" s="22">
        <v>180816586</v>
      </c>
      <c r="G37" s="22"/>
      <c r="H37" s="22">
        <v>24493938</v>
      </c>
      <c r="I37" s="22">
        <v>37270800</v>
      </c>
      <c r="J37" s="22">
        <v>61764738</v>
      </c>
      <c r="K37" s="22">
        <v>42700151</v>
      </c>
      <c r="L37" s="22">
        <v>33914234</v>
      </c>
      <c r="M37" s="22">
        <v>26661571</v>
      </c>
      <c r="N37" s="22">
        <v>103275956</v>
      </c>
      <c r="O37" s="22"/>
      <c r="P37" s="22"/>
      <c r="Q37" s="22"/>
      <c r="R37" s="22"/>
      <c r="S37" s="22"/>
      <c r="T37" s="22"/>
      <c r="U37" s="22"/>
      <c r="V37" s="22"/>
      <c r="W37" s="22">
        <v>165040694</v>
      </c>
      <c r="X37" s="22">
        <v>90408318</v>
      </c>
      <c r="Y37" s="22">
        <v>74632376</v>
      </c>
      <c r="Z37" s="23">
        <v>82.550342325802362</v>
      </c>
      <c r="AA37" s="20">
        <v>180816586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112408473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44528972</v>
      </c>
      <c r="D41" s="20"/>
      <c r="E41" s="21">
        <v>60443332</v>
      </c>
      <c r="F41" s="22">
        <v>60443332</v>
      </c>
      <c r="G41" s="22"/>
      <c r="H41" s="22">
        <v>1838304</v>
      </c>
      <c r="I41" s="22">
        <v>658545</v>
      </c>
      <c r="J41" s="22">
        <v>2496849</v>
      </c>
      <c r="K41" s="22">
        <v>1148500</v>
      </c>
      <c r="L41" s="22">
        <v>2048474</v>
      </c>
      <c r="M41" s="22">
        <v>7508397</v>
      </c>
      <c r="N41" s="22">
        <v>10705371</v>
      </c>
      <c r="O41" s="22"/>
      <c r="P41" s="22"/>
      <c r="Q41" s="22"/>
      <c r="R41" s="22"/>
      <c r="S41" s="22"/>
      <c r="T41" s="22"/>
      <c r="U41" s="22"/>
      <c r="V41" s="22"/>
      <c r="W41" s="22">
        <v>13202220</v>
      </c>
      <c r="X41" s="22">
        <v>30221724</v>
      </c>
      <c r="Y41" s="22">
        <v>-17019504</v>
      </c>
      <c r="Z41" s="23">
        <v>-56.315463671099643</v>
      </c>
      <c r="AA41" s="20">
        <v>60443332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10000002</v>
      </c>
      <c r="Y42" s="22">
        <v>-10000002</v>
      </c>
      <c r="Z42" s="23">
        <v>-100</v>
      </c>
      <c r="AA42" s="20">
        <v>20000000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65125424</v>
      </c>
      <c r="D44" s="20"/>
      <c r="E44" s="21">
        <v>56190586</v>
      </c>
      <c r="F44" s="22">
        <v>56190586</v>
      </c>
      <c r="G44" s="22"/>
      <c r="H44" s="22">
        <v>-729997</v>
      </c>
      <c r="I44" s="22">
        <v>15878342</v>
      </c>
      <c r="J44" s="22">
        <v>15148345</v>
      </c>
      <c r="K44" s="22">
        <v>7677098</v>
      </c>
      <c r="L44" s="22">
        <v>6304675</v>
      </c>
      <c r="M44" s="22">
        <v>15153639</v>
      </c>
      <c r="N44" s="22">
        <v>29135412</v>
      </c>
      <c r="O44" s="22"/>
      <c r="P44" s="22"/>
      <c r="Q44" s="22"/>
      <c r="R44" s="22"/>
      <c r="S44" s="22"/>
      <c r="T44" s="22"/>
      <c r="U44" s="22"/>
      <c r="V44" s="22"/>
      <c r="W44" s="22">
        <v>44283757</v>
      </c>
      <c r="X44" s="22">
        <v>28095324</v>
      </c>
      <c r="Y44" s="22">
        <v>16188433</v>
      </c>
      <c r="Z44" s="23">
        <v>57.6196700917206</v>
      </c>
      <c r="AA44" s="20">
        <v>56190586</v>
      </c>
    </row>
    <row r="45" spans="1:27" ht="13.5" x14ac:dyDescent="0.25">
      <c r="A45" s="19" t="s">
        <v>70</v>
      </c>
      <c r="B45" s="15" t="s">
        <v>32</v>
      </c>
      <c r="C45" s="20">
        <v>7164374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620837845</v>
      </c>
      <c r="D47" s="29">
        <f t="shared" ref="D47:Y47" si="1">SUM(D34:D46)</f>
        <v>0</v>
      </c>
      <c r="E47" s="30">
        <f t="shared" si="1"/>
        <v>537507902</v>
      </c>
      <c r="F47" s="31">
        <f t="shared" si="1"/>
        <v>537507902</v>
      </c>
      <c r="G47" s="31">
        <f t="shared" si="1"/>
        <v>0</v>
      </c>
      <c r="H47" s="31">
        <f t="shared" si="1"/>
        <v>39998076</v>
      </c>
      <c r="I47" s="31">
        <f t="shared" si="1"/>
        <v>83562606</v>
      </c>
      <c r="J47" s="31">
        <f t="shared" si="1"/>
        <v>123560682</v>
      </c>
      <c r="K47" s="31">
        <f t="shared" si="1"/>
        <v>70164374</v>
      </c>
      <c r="L47" s="31">
        <f t="shared" si="1"/>
        <v>58237967</v>
      </c>
      <c r="M47" s="31">
        <f t="shared" si="1"/>
        <v>64601188</v>
      </c>
      <c r="N47" s="31">
        <f t="shared" si="1"/>
        <v>193003529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316564211</v>
      </c>
      <c r="X47" s="31">
        <f t="shared" si="1"/>
        <v>268754178</v>
      </c>
      <c r="Y47" s="31">
        <f t="shared" si="1"/>
        <v>47810033</v>
      </c>
      <c r="Z47" s="32">
        <f>+IF(X47&lt;&gt;0,+(Y47/X47)*100,0)</f>
        <v>17.789503164486618</v>
      </c>
      <c r="AA47" s="29">
        <f>SUM(AA34:AA46)</f>
        <v>537507902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-620909393</v>
      </c>
      <c r="D48" s="39">
        <f t="shared" si="2"/>
        <v>0</v>
      </c>
      <c r="E48" s="40">
        <f t="shared" si="2"/>
        <v>-537507902</v>
      </c>
      <c r="F48" s="41">
        <f t="shared" si="2"/>
        <v>-537507902</v>
      </c>
      <c r="G48" s="41">
        <f t="shared" si="2"/>
        <v>0</v>
      </c>
      <c r="H48" s="41">
        <f t="shared" si="2"/>
        <v>-39998076</v>
      </c>
      <c r="I48" s="41">
        <f t="shared" si="2"/>
        <v>-83562606</v>
      </c>
      <c r="J48" s="41">
        <f t="shared" si="2"/>
        <v>-123560682</v>
      </c>
      <c r="K48" s="41">
        <f t="shared" si="2"/>
        <v>-70164374</v>
      </c>
      <c r="L48" s="41">
        <f t="shared" si="2"/>
        <v>-58237967</v>
      </c>
      <c r="M48" s="41">
        <f t="shared" si="2"/>
        <v>-64599362</v>
      </c>
      <c r="N48" s="41">
        <f t="shared" si="2"/>
        <v>-193001703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-316562385</v>
      </c>
      <c r="X48" s="41">
        <f t="shared" si="2"/>
        <v>-268754178</v>
      </c>
      <c r="Y48" s="41">
        <f t="shared" si="2"/>
        <v>-47808207</v>
      </c>
      <c r="Z48" s="42">
        <f>+IF(X48&lt;&gt;0,+(Y48/X48)*100,0)</f>
        <v>17.788823733188625</v>
      </c>
      <c r="AA48" s="39">
        <f>+AA32-AA47</f>
        <v>-537507902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-620909393</v>
      </c>
      <c r="D51" s="48">
        <f t="shared" si="3"/>
        <v>0</v>
      </c>
      <c r="E51" s="49">
        <f t="shared" si="3"/>
        <v>-537507902</v>
      </c>
      <c r="F51" s="50">
        <f t="shared" si="3"/>
        <v>-537507902</v>
      </c>
      <c r="G51" s="50">
        <f t="shared" si="3"/>
        <v>0</v>
      </c>
      <c r="H51" s="50">
        <f t="shared" si="3"/>
        <v>-39998076</v>
      </c>
      <c r="I51" s="50">
        <f t="shared" si="3"/>
        <v>-83562606</v>
      </c>
      <c r="J51" s="50">
        <f t="shared" si="3"/>
        <v>-123560682</v>
      </c>
      <c r="K51" s="50">
        <f t="shared" si="3"/>
        <v>-70164374</v>
      </c>
      <c r="L51" s="50">
        <f t="shared" si="3"/>
        <v>-58237967</v>
      </c>
      <c r="M51" s="50">
        <f t="shared" si="3"/>
        <v>-64599362</v>
      </c>
      <c r="N51" s="50">
        <f t="shared" si="3"/>
        <v>-193001703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-316562385</v>
      </c>
      <c r="X51" s="50">
        <f t="shared" si="3"/>
        <v>-268754178</v>
      </c>
      <c r="Y51" s="50">
        <f t="shared" si="3"/>
        <v>-47808207</v>
      </c>
      <c r="Z51" s="51">
        <f>+IF(X51&lt;&gt;0,+(Y51/X51)*100,0)</f>
        <v>17.788823733188625</v>
      </c>
      <c r="AA51" s="48">
        <f>SUM(AA48:AA50)</f>
        <v>-537507902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-620909393</v>
      </c>
      <c r="D53" s="54">
        <f>+D51-D52</f>
        <v>0</v>
      </c>
      <c r="E53" s="55">
        <f t="shared" si="4"/>
        <v>-537507902</v>
      </c>
      <c r="F53" s="56">
        <f t="shared" si="4"/>
        <v>-537507902</v>
      </c>
      <c r="G53" s="56">
        <f t="shared" si="4"/>
        <v>0</v>
      </c>
      <c r="H53" s="56">
        <f t="shared" si="4"/>
        <v>-39998076</v>
      </c>
      <c r="I53" s="56">
        <f t="shared" si="4"/>
        <v>-83562606</v>
      </c>
      <c r="J53" s="56">
        <f t="shared" si="4"/>
        <v>-123560682</v>
      </c>
      <c r="K53" s="56">
        <f t="shared" si="4"/>
        <v>-70164374</v>
      </c>
      <c r="L53" s="56">
        <f t="shared" si="4"/>
        <v>-58237967</v>
      </c>
      <c r="M53" s="56">
        <f t="shared" si="4"/>
        <v>-64599362</v>
      </c>
      <c r="N53" s="56">
        <f t="shared" si="4"/>
        <v>-193001703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-316562385</v>
      </c>
      <c r="X53" s="56">
        <f t="shared" si="4"/>
        <v>-268754178</v>
      </c>
      <c r="Y53" s="56">
        <f t="shared" si="4"/>
        <v>-47808207</v>
      </c>
      <c r="Z53" s="57">
        <f>+IF(X53&lt;&gt;0,+(Y53/X53)*100,0)</f>
        <v>17.788823733188625</v>
      </c>
      <c r="AA53" s="54">
        <f>+AA51-AA52</f>
        <v>-537507902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-620909393</v>
      </c>
      <c r="D56" s="48">
        <f>SUM(D53:D55)</f>
        <v>0</v>
      </c>
      <c r="E56" s="49">
        <f t="shared" si="5"/>
        <v>-537507902</v>
      </c>
      <c r="F56" s="50">
        <f t="shared" si="5"/>
        <v>-537507902</v>
      </c>
      <c r="G56" s="50">
        <f t="shared" si="5"/>
        <v>0</v>
      </c>
      <c r="H56" s="50">
        <f t="shared" si="5"/>
        <v>-39998076</v>
      </c>
      <c r="I56" s="50">
        <f t="shared" si="5"/>
        <v>-83562606</v>
      </c>
      <c r="J56" s="50">
        <f t="shared" si="5"/>
        <v>-123560682</v>
      </c>
      <c r="K56" s="50">
        <f t="shared" si="5"/>
        <v>-70164374</v>
      </c>
      <c r="L56" s="50">
        <f t="shared" si="5"/>
        <v>-58237967</v>
      </c>
      <c r="M56" s="50">
        <f t="shared" si="5"/>
        <v>-64599362</v>
      </c>
      <c r="N56" s="50">
        <f t="shared" si="5"/>
        <v>-193001703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-316562385</v>
      </c>
      <c r="X56" s="50">
        <f t="shared" si="5"/>
        <v>-268754178</v>
      </c>
      <c r="Y56" s="50">
        <f t="shared" si="5"/>
        <v>-47808207</v>
      </c>
      <c r="Z56" s="51">
        <f>+IF(X56&lt;&gt;0,+(Y56/X56)*100,0)</f>
        <v>17.788823733188625</v>
      </c>
      <c r="AA56" s="48">
        <f>SUM(AA53:AA55)</f>
        <v>-537507902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-620909393</v>
      </c>
      <c r="D59" s="65">
        <f>SUM(D56:D58)</f>
        <v>0</v>
      </c>
      <c r="E59" s="66">
        <f t="shared" si="6"/>
        <v>-537507902</v>
      </c>
      <c r="F59" s="67">
        <f t="shared" si="6"/>
        <v>-537507902</v>
      </c>
      <c r="G59" s="67">
        <f t="shared" si="6"/>
        <v>0</v>
      </c>
      <c r="H59" s="67">
        <f t="shared" si="6"/>
        <v>-39998076</v>
      </c>
      <c r="I59" s="67">
        <f t="shared" si="6"/>
        <v>-83562606</v>
      </c>
      <c r="J59" s="67">
        <f t="shared" si="6"/>
        <v>-123560682</v>
      </c>
      <c r="K59" s="67">
        <f t="shared" si="6"/>
        <v>-70164374</v>
      </c>
      <c r="L59" s="67">
        <f t="shared" si="6"/>
        <v>-58237967</v>
      </c>
      <c r="M59" s="67">
        <f t="shared" si="6"/>
        <v>-64599362</v>
      </c>
      <c r="N59" s="67">
        <f t="shared" si="6"/>
        <v>-193001703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-316562385</v>
      </c>
      <c r="X59" s="67">
        <f t="shared" si="6"/>
        <v>-268754178</v>
      </c>
      <c r="Y59" s="67">
        <f t="shared" si="6"/>
        <v>-47808207</v>
      </c>
      <c r="Z59" s="68">
        <f>+IF(X59&lt;&gt;0,+(Y59/X59)*100,0)</f>
        <v>17.788823733188625</v>
      </c>
      <c r="AA59" s="65">
        <f>SUM(AA56:AA58)</f>
        <v>-537507902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6268EC-BB0D-4D14-9AA6-B7B6FCAA12B7}"/>
</file>

<file path=customXml/itemProps2.xml><?xml version="1.0" encoding="utf-8"?>
<ds:datastoreItem xmlns:ds="http://schemas.openxmlformats.org/officeDocument/2006/customXml" ds:itemID="{A87214E3-1FD5-4A2D-8668-2B68A1FEA9EC}"/>
</file>

<file path=customXml/itemProps3.xml><?xml version="1.0" encoding="utf-8"?>
<ds:datastoreItem xmlns:ds="http://schemas.openxmlformats.org/officeDocument/2006/customXml" ds:itemID="{8ECCAE8A-FA68-4EFF-A05C-3DED325512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2024-02-27T17:30:03Z</dcterms:created>
  <dcterms:modified xsi:type="dcterms:W3CDTF">2024-02-27T17:31:18Z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